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 tabRatio="677"/>
  </bookViews>
  <sheets>
    <sheet name="Дерева 1" sheetId="3" r:id="rId1"/>
    <sheet name="Кладовища 2" sheetId="1" r:id="rId2"/>
    <sheet name="Тротуари 3" sheetId="4" r:id="rId3"/>
    <sheet name="Парки 4" sheetId="5" r:id="rId4"/>
    <sheet name="Майданчики5" sheetId="15" r:id="rId5"/>
    <sheet name=" Туалети 6" sheetId="11" r:id="rId6"/>
    <sheet name=" Зупинки 7" sheetId="8" r:id="rId7"/>
    <sheet name="Дороги 8" sheetId="2" r:id="rId8"/>
    <sheet name="Урни лавки 9" sheetId="10" r:id="rId9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2" l="1"/>
  <c r="G163" i="15" l="1"/>
  <c r="G162" i="15"/>
  <c r="G161" i="15"/>
  <c r="G158" i="15"/>
  <c r="G157" i="15"/>
  <c r="G156" i="15"/>
  <c r="G155" i="15"/>
  <c r="G154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29" i="15"/>
  <c r="G128" i="15"/>
  <c r="G131" i="15" s="1"/>
  <c r="G125" i="15"/>
  <c r="G124" i="15"/>
  <c r="G126" i="15" s="1"/>
  <c r="G121" i="15"/>
  <c r="G120" i="15"/>
  <c r="G119" i="15"/>
  <c r="G118" i="15"/>
  <c r="G117" i="15"/>
  <c r="G116" i="15"/>
  <c r="G115" i="15"/>
  <c r="G114" i="15"/>
  <c r="G113" i="15"/>
  <c r="G112" i="15"/>
  <c r="G109" i="15"/>
  <c r="G108" i="15"/>
  <c r="G107" i="15"/>
  <c r="G106" i="15"/>
  <c r="G105" i="15"/>
  <c r="G104" i="15"/>
  <c r="G103" i="15"/>
  <c r="G110" i="15" s="1"/>
  <c r="G99" i="15"/>
  <c r="G98" i="15"/>
  <c r="G97" i="15"/>
  <c r="G96" i="15"/>
  <c r="G95" i="15"/>
  <c r="G94" i="15"/>
  <c r="G93" i="15"/>
  <c r="G92" i="15"/>
  <c r="G91" i="15"/>
  <c r="G90" i="15"/>
  <c r="G89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59" i="15"/>
  <c r="G58" i="15"/>
  <c r="G57" i="15"/>
  <c r="G60" i="15" s="1"/>
  <c r="G54" i="15"/>
  <c r="G53" i="15"/>
  <c r="G55" i="15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5" i="15"/>
  <c r="G24" i="15"/>
  <c r="G23" i="15"/>
  <c r="G22" i="15"/>
  <c r="G21" i="15"/>
  <c r="G20" i="15"/>
  <c r="G19" i="15"/>
  <c r="G18" i="15"/>
  <c r="G17" i="15"/>
  <c r="G16" i="15"/>
  <c r="G15" i="15"/>
  <c r="G13" i="15"/>
  <c r="G12" i="15"/>
  <c r="G11" i="15"/>
  <c r="G10" i="15"/>
  <c r="G8" i="15"/>
  <c r="G87" i="15" l="1"/>
  <c r="G100" i="15"/>
  <c r="G26" i="15"/>
  <c r="G51" i="15"/>
  <c r="G159" i="15"/>
  <c r="G122" i="15"/>
  <c r="G151" i="15"/>
  <c r="G22" i="1"/>
  <c r="G8" i="1"/>
  <c r="G48" i="10" l="1"/>
  <c r="G49" i="10"/>
  <c r="G59" i="10" l="1"/>
  <c r="G60" i="10"/>
  <c r="G9" i="5" l="1"/>
  <c r="G10" i="5"/>
  <c r="G11" i="5"/>
  <c r="G12" i="5"/>
  <c r="G13" i="5"/>
  <c r="G14" i="5"/>
  <c r="G15" i="5"/>
  <c r="G16" i="5"/>
  <c r="G17" i="5"/>
  <c r="G20" i="11" l="1"/>
  <c r="G21" i="11" s="1"/>
  <c r="H55" i="2" l="1"/>
  <c r="H54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G8" i="11" l="1"/>
  <c r="G9" i="11" s="1"/>
  <c r="G14" i="4"/>
  <c r="F58" i="3"/>
  <c r="G29" i="8" l="1"/>
  <c r="G30" i="8" s="1"/>
  <c r="G25" i="8"/>
  <c r="G26" i="8"/>
  <c r="F54" i="3"/>
  <c r="F55" i="3" s="1"/>
  <c r="F60" i="3"/>
  <c r="F61" i="3" s="1"/>
  <c r="F62" i="3"/>
  <c r="G31" i="1"/>
  <c r="G32" i="1"/>
  <c r="G33" i="1"/>
  <c r="G34" i="1"/>
  <c r="G37" i="1"/>
  <c r="G38" i="1"/>
  <c r="G39" i="1"/>
  <c r="G40" i="1"/>
  <c r="G41" i="1"/>
  <c r="G42" i="1"/>
  <c r="G43" i="1"/>
  <c r="G46" i="1"/>
  <c r="G48" i="1"/>
  <c r="G49" i="1"/>
  <c r="G50" i="1"/>
  <c r="G51" i="1"/>
  <c r="G52" i="1"/>
  <c r="G53" i="1"/>
  <c r="G56" i="1"/>
  <c r="G57" i="1"/>
  <c r="G58" i="1"/>
  <c r="G59" i="1"/>
  <c r="G60" i="1"/>
  <c r="G61" i="1"/>
  <c r="G62" i="1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5" i="3"/>
  <c r="F37" i="3"/>
  <c r="F41" i="3"/>
  <c r="F42" i="3"/>
  <c r="F43" i="3"/>
  <c r="F44" i="3"/>
  <c r="F45" i="3"/>
  <c r="F46" i="3"/>
  <c r="F47" i="3"/>
  <c r="F48" i="3"/>
  <c r="F49" i="3"/>
  <c r="F50" i="3"/>
  <c r="F51" i="3"/>
  <c r="G18" i="11"/>
  <c r="G17" i="11"/>
  <c r="G14" i="11"/>
  <c r="G15" i="11" s="1"/>
  <c r="G11" i="11"/>
  <c r="G12" i="11" s="1"/>
  <c r="G45" i="10"/>
  <c r="G47" i="10"/>
  <c r="G52" i="10"/>
  <c r="G53" i="10"/>
  <c r="G56" i="10"/>
  <c r="G57" i="10"/>
  <c r="G58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0" i="10"/>
  <c r="G7" i="10"/>
  <c r="G9" i="10" s="1"/>
  <c r="G50" i="10" l="1"/>
  <c r="G61" i="10"/>
  <c r="G43" i="10"/>
  <c r="G54" i="10"/>
  <c r="G44" i="1"/>
  <c r="G54" i="1"/>
  <c r="G35" i="1"/>
  <c r="G27" i="8"/>
  <c r="G63" i="1"/>
  <c r="F39" i="3"/>
  <c r="F52" i="3"/>
  <c r="F33" i="3"/>
  <c r="G22" i="8"/>
  <c r="G21" i="8"/>
  <c r="G20" i="8"/>
  <c r="G17" i="8"/>
  <c r="G16" i="8"/>
  <c r="G13" i="8"/>
  <c r="G12" i="8"/>
  <c r="G9" i="8"/>
  <c r="G8" i="8"/>
  <c r="G7" i="8"/>
  <c r="G8" i="5"/>
  <c r="G18" i="5" s="1"/>
  <c r="G10" i="4"/>
  <c r="G9" i="4"/>
  <c r="G8" i="4"/>
  <c r="G7" i="4"/>
  <c r="F12" i="3"/>
  <c r="F11" i="3"/>
  <c r="F10" i="3"/>
  <c r="F9" i="3"/>
  <c r="F8" i="3"/>
  <c r="H20" i="2"/>
  <c r="H19" i="2"/>
  <c r="H18" i="2"/>
  <c r="H17" i="2"/>
  <c r="H16" i="2"/>
  <c r="H15" i="2"/>
  <c r="H14" i="2"/>
  <c r="H13" i="2"/>
  <c r="H12" i="2"/>
  <c r="H11" i="2"/>
  <c r="H10" i="2"/>
  <c r="H56" i="2" s="1"/>
  <c r="G18" i="1"/>
  <c r="G19" i="1"/>
  <c r="G20" i="1"/>
  <c r="G24" i="1"/>
  <c r="G25" i="1"/>
  <c r="G26" i="1"/>
  <c r="G27" i="1"/>
  <c r="G14" i="8" l="1"/>
  <c r="G23" i="8"/>
  <c r="G10" i="8"/>
  <c r="G18" i="8"/>
  <c r="G11" i="4"/>
  <c r="G28" i="1"/>
  <c r="F13" i="3"/>
</calcChain>
</file>

<file path=xl/sharedStrings.xml><?xml version="1.0" encoding="utf-8"?>
<sst xmlns="http://schemas.openxmlformats.org/spreadsheetml/2006/main" count="603" uniqueCount="411">
  <si>
    <t>№ п/п</t>
  </si>
  <si>
    <t>Назва</t>
  </si>
  <si>
    <t>Інвент.№</t>
  </si>
  <si>
    <t>К-ть</t>
  </si>
  <si>
    <t>Вартість</t>
  </si>
  <si>
    <t>Сума</t>
  </si>
  <si>
    <t>Магдалинівська селищна рада</t>
  </si>
  <si>
    <t>Рік введення в експлуатацію</t>
  </si>
  <si>
    <t>1932-1970</t>
  </si>
  <si>
    <t>1905-1965</t>
  </si>
  <si>
    <t>2006 р.</t>
  </si>
  <si>
    <t>Рішення №744-42/V від 21.05.2010</t>
  </si>
  <si>
    <t xml:space="preserve">Дороги  грунтові по смт.Магдалинівка </t>
  </si>
  <si>
    <t>Піщохідний тротуар  по вул. Колгоспній протяжністю 530 п.м.</t>
  </si>
  <si>
    <t>Рішення № 512-29/VI від 02.10.2013</t>
  </si>
  <si>
    <t>2015 р.</t>
  </si>
  <si>
    <t xml:space="preserve">Пішохідний тротуар  від вулиці Української до вулиці Нової смт. Магдалинівка   (асфальтобетонне покриття пішохідного тротуару -900 м2;  бордюри -46 м.) </t>
  </si>
  <si>
    <t>Комплекс воркаут у комплекті : турніки, бруси, шведська стінка та лавка ( колір під замовлення  1 шт. х 44650,00 = 44650,00 грн.) + Навігаційна табличка 5 шт. ( придбана у жовтні 2021 р. 5 шт. * 987,00 = 4935,00 грн.)</t>
  </si>
  <si>
    <t>Берізки</t>
  </si>
  <si>
    <t>Ялинки</t>
  </si>
  <si>
    <t>Каштани</t>
  </si>
  <si>
    <t>Листкові</t>
  </si>
  <si>
    <t xml:space="preserve">Елементи озеленення  по пішохідному тротуару по вул. Центральна від пров. Каштанового до вул. Транспортна (береза бородавчаста - 10шт, каштани - 10шт,  ялівець козацький - 8шт, багаторічна хоста - 15шт, кущ спірея - 196 шт) </t>
  </si>
  <si>
    <t>Жданівка</t>
  </si>
  <si>
    <t>Автотранспортна зупинка с.Дудківка в.Нова</t>
  </si>
  <si>
    <t>Автотранспортна зупинка с.Грабки в.Центральна</t>
  </si>
  <si>
    <r>
      <t xml:space="preserve">Огорожа  дитячого  майданчика:          </t>
    </r>
    <r>
      <rPr>
        <b/>
        <sz val="9"/>
        <rFont val="Times New Roman"/>
        <family val="1"/>
        <charset val="204"/>
      </rPr>
      <t xml:space="preserve">- Секція </t>
    </r>
    <r>
      <rPr>
        <sz val="9"/>
        <rFont val="Times New Roman"/>
        <family val="1"/>
        <charset val="204"/>
      </rPr>
      <t xml:space="preserve">" Еко колір" 200х50 мм 3,00 мм/4,00 мм 1,23 м/2,50 м оц.+ПП RAL 6005 ЗЕЛЕНИЙ ( 2 рифи ) - 24 шт. х 394,17 = </t>
    </r>
    <r>
      <rPr>
        <b/>
        <sz val="9"/>
        <rFont val="Times New Roman"/>
        <family val="1"/>
        <charset val="204"/>
      </rPr>
      <t>9460,08 грн</t>
    </r>
    <r>
      <rPr>
        <sz val="9"/>
        <rFont val="Times New Roman"/>
        <family val="1"/>
        <charset val="204"/>
      </rPr>
      <t xml:space="preserve">.;                            </t>
    </r>
    <r>
      <rPr>
        <b/>
        <sz val="9"/>
        <rFont val="Times New Roman"/>
        <family val="1"/>
        <charset val="204"/>
      </rPr>
      <t>- Стовп</t>
    </r>
    <r>
      <rPr>
        <sz val="9"/>
        <rFont val="Times New Roman"/>
        <family val="1"/>
        <charset val="204"/>
      </rPr>
      <t xml:space="preserve"> " СТАНДАРТ КОЛОР " 60х40 мм/3,00 м. оц.+ RAL 6005 ЗЕЛЕНИЙ 1,2 мм 4 отв. - 25 шт. х 248,40 =</t>
    </r>
    <r>
      <rPr>
        <b/>
        <sz val="9"/>
        <rFont val="Times New Roman"/>
        <family val="1"/>
        <charset val="204"/>
      </rPr>
      <t xml:space="preserve"> 6210,00 грн;  </t>
    </r>
    <r>
      <rPr>
        <sz val="9"/>
        <rFont val="Times New Roman"/>
        <family val="1"/>
        <charset val="204"/>
      </rPr>
      <t xml:space="preserve">                                      </t>
    </r>
    <r>
      <rPr>
        <b/>
        <sz val="9"/>
        <rFont val="Times New Roman"/>
        <family val="1"/>
        <charset val="204"/>
      </rPr>
      <t>- Кріплення</t>
    </r>
    <r>
      <rPr>
        <sz val="9"/>
        <rFont val="Times New Roman"/>
        <family val="1"/>
        <charset val="204"/>
      </rPr>
      <t xml:space="preserve"> 60х40 мм " СТАНДАРТ КОЛОР " оц.+ ПП RAL 6005 ЗЕЛЕНИЙ - 75 шт. х 10,00 = </t>
    </r>
    <r>
      <rPr>
        <b/>
        <sz val="9"/>
        <rFont val="Times New Roman"/>
        <family val="1"/>
        <charset val="204"/>
      </rPr>
      <t xml:space="preserve">750,00 грн.;                                                  </t>
    </r>
    <r>
      <rPr>
        <sz val="9"/>
        <rFont val="Times New Roman"/>
        <family val="1"/>
        <charset val="204"/>
      </rPr>
      <t xml:space="preserve">               </t>
    </r>
    <r>
      <rPr>
        <b/>
        <sz val="9"/>
        <rFont val="Times New Roman"/>
        <family val="1"/>
        <charset val="204"/>
      </rPr>
      <t xml:space="preserve">- Хвіртка </t>
    </r>
    <r>
      <rPr>
        <sz val="9"/>
        <rFont val="Times New Roman"/>
        <family val="1"/>
        <charset val="204"/>
      </rPr>
      <t xml:space="preserve">" ДУОС "200х50 мм. 5,00 мм/4,00 мм/5,00 мм 1,2 м/1,00м оц. + ПП RAL 6005 ЗЕЛЕНИЙ 2,20 м/80х60мм/2,0мм+ замок. Запірна пластина ( 2,0 мм) - 1 шт.оц.+ ПП.  Замок врізний КАLE - 1- шт.х 4379,01 = </t>
    </r>
    <r>
      <rPr>
        <b/>
        <sz val="9"/>
        <rFont val="Times New Roman"/>
        <family val="1"/>
        <charset val="204"/>
      </rPr>
      <t>4379,01 грн</t>
    </r>
    <r>
      <rPr>
        <sz val="9"/>
        <rFont val="Times New Roman"/>
        <family val="1"/>
        <charset val="204"/>
      </rPr>
      <t>.</t>
    </r>
  </si>
  <si>
    <t>Карус.дит.4-х містна с.Жданівка в.Центральна 15</t>
  </si>
  <si>
    <t>Карус.дит.4-х міс тна с.Жданівка в.Центральна 15</t>
  </si>
  <si>
    <t>Карус.дит 4-х містна с.Крамарка в.Центральна 36</t>
  </si>
  <si>
    <t>Дит.гірка Замок с.Жданівка в.Центральна 15</t>
  </si>
  <si>
    <t>Гойд-балансир с.Крамарка в.Центральна 36</t>
  </si>
  <si>
    <t>Пісочн. «Еконон» с.Жданівка в.Центральна15</t>
  </si>
  <si>
    <t>Гойд.підвісна двомісна с.Жданівка в.Центральна 15</t>
  </si>
  <si>
    <t>Гойд.підвісна двохмісна с.Жданівка в.Центральна 15</t>
  </si>
  <si>
    <t>Гойд.підвісна двохмісна с.Крамарка в.Центральна 36</t>
  </si>
  <si>
    <t>Лавка паркова «Вектор» без спинки с.Жданівка в.Центральна 15</t>
  </si>
  <si>
    <t>Карусель «Весел.карусель» КО-4.04 с.Деконка в.Центральна 2</t>
  </si>
  <si>
    <t>Гойдалка на метал. Стійках з ручкою підвіскою КМ-4.05 с.Деконка в.Центральна 38а</t>
  </si>
  <si>
    <t>Гойдалка на пружині  «Мотоцикл» КР-4.02 с.Деконка в.ентральна 38а</t>
  </si>
  <si>
    <t>Ігровий комплекс Н Г=1,2 ІК-5.17 с.Деконка в.Центральна 38а, велика гірка із спортивними елементами</t>
  </si>
  <si>
    <t>Пісочниця РО-4.03 с.Деконька в.Центральна 38а</t>
  </si>
  <si>
    <t>Гойдалка «балансир «Б» КВ-4.01с.Деконка в.Центральна 38а</t>
  </si>
  <si>
    <t>Лавка на металевих ніжках SN-2.13 с.Деконка в.Центральна 38а</t>
  </si>
  <si>
    <t xml:space="preserve">Ігровий комплекс с.Дудківка вул.Центральна ,8д. : лавочка - 2 шт.,урна - 2 шт., гойдалка 2-х місна - 1 шт., карусель 3-х місна - 1 шт., пісочниця - 1 шт., собачка на пружині - 1 шт., гойдалка - балансир- 1 шт., спортивний комплекс ( старий ) із турніком, горкою - 1 шт. </t>
  </si>
  <si>
    <t>Ігровий комплекс с.Грабки : лавочка - 1 шт.,урна - 1 шт., гойдалка 2-х місна - 1 шт., карусель 3-х місна - 1 шт., пісочниця - 1 шт., собачка на пружині - 1 шт., гойдалка - балансир- 1 шт.</t>
  </si>
  <si>
    <t>Ігровий комплекс с.Жданівка вул.Кленова,1 :</t>
  </si>
  <si>
    <t>Гірка " Малятко "</t>
  </si>
  <si>
    <t>Гойдалка " Балансир "</t>
  </si>
  <si>
    <t>Накладна № СЗ-00013553 від 30.04.21 ТОВ " Сітка Захід Україна "</t>
  </si>
  <si>
    <t>Магдалинівка</t>
  </si>
  <si>
    <t>Урна металева ИМ-1.01 с.Деконка в. Центральна 38а</t>
  </si>
  <si>
    <t>Лавка 905 с.Жданівка</t>
  </si>
  <si>
    <t>Лавка 905 с. Крамарка</t>
  </si>
  <si>
    <t>Лавка 905 с.Крамарка</t>
  </si>
  <si>
    <t>Лавка 905 с.Грабки</t>
  </si>
  <si>
    <t>Лавка 905 с.Дудківка</t>
  </si>
  <si>
    <t>Лавка зі спинкою Жданівка</t>
  </si>
  <si>
    <t>Урна 002 с.Жданівка в.Центральна2</t>
  </si>
  <si>
    <t>Урна 002 с.Жданівка в.Центральна 2</t>
  </si>
  <si>
    <t>Урна 002 с.Жданівка</t>
  </si>
  <si>
    <t>Урна 002 с. Жданвка</t>
  </si>
  <si>
    <t>Урна 002 с.Грабки</t>
  </si>
  <si>
    <t>Урна 002 с.Дудківка</t>
  </si>
  <si>
    <t>Урна 002 с.Крамарка</t>
  </si>
  <si>
    <t>Урна 002</t>
  </si>
  <si>
    <t>Всього</t>
  </si>
  <si>
    <t>Автотранспортна зупинка с.Деконка в.Центральна</t>
  </si>
  <si>
    <t>Туалет дерев.</t>
  </si>
  <si>
    <t>Казначеївка</t>
  </si>
  <si>
    <t>Котовка</t>
  </si>
  <si>
    <t>Кладовище  (Нове кладовище)-7,5 га</t>
  </si>
  <si>
    <t>Кладовище (Старе кладовище)-5,35 га</t>
  </si>
  <si>
    <t>Кладовище -1,61 га</t>
  </si>
  <si>
    <t>Евро-Забор  навколо кладбища с.Котовка вул.Калинова</t>
  </si>
  <si>
    <t xml:space="preserve">Ігровий комплекс в т.ч.:
Горка1 шт,
Карусель 1шт,
Гойдалка –балансир-1шт,
Гойдалка підвісна 1шт,
Лавка 2 шт.
</t>
  </si>
  <si>
    <t xml:space="preserve">Дитячий .майданчик у т.ч.
лавочка-1шт,
карусель-1шт,
гойдалка велика-1шт,
гірка-1 шт,
гойдалка мала-1 шт,
балансир-1 шт,
спортивна драбина-1шт,
стіл тенісний-1 шт,
пісочниця-1 шт
</t>
  </si>
  <si>
    <t xml:space="preserve">Комплекс спортивних тренажерів ( в т.ч. тренажер " Орбітрек " - 1 шт., тренажер " Гребний " - 1 шт., тренажер " Твістер подвійний " - 1 шт., тренажер" Повітряний ходок " - 1 шт., турнік " Повітряний з брусами " - 1 шт., стіл для настольного тенісу - 1 шт., колода - 1 шт., спортивний комплекс гімнастичний ( малий ) - 1 шт., лава гімнастична - 1 шт. ліана металева - 1 шт. ) </t>
  </si>
  <si>
    <t>Клен</t>
  </si>
  <si>
    <t>Береза</t>
  </si>
  <si>
    <t>Каштан</t>
  </si>
  <si>
    <t>Ялина</t>
  </si>
  <si>
    <t xml:space="preserve">Лікарня Дерева листяні 70 шт в т.ч.: - </t>
  </si>
  <si>
    <t>акація</t>
  </si>
  <si>
    <t>липа</t>
  </si>
  <si>
    <t>клен</t>
  </si>
  <si>
    <t>Лікарня Дерева фруктові 28 шт в т.ч.:</t>
  </si>
  <si>
    <t>груша</t>
  </si>
  <si>
    <t>яблуня</t>
  </si>
  <si>
    <t>абрикос</t>
  </si>
  <si>
    <t>тереторія будинку культури   в т.ч. :</t>
  </si>
  <si>
    <t>шовковиця</t>
  </si>
  <si>
    <t>дуб</t>
  </si>
  <si>
    <t>тополь</t>
  </si>
  <si>
    <t>Мар'ївка</t>
  </si>
  <si>
    <t>Огорожа дитячого майданчика(бетоонї секції-39шт.,бетонні стовпчики-44шт,загальна довжина-78м)</t>
  </si>
  <si>
    <t>гойдалка Сонечко</t>
  </si>
  <si>
    <t>карусель 6 місна</t>
  </si>
  <si>
    <t>комплект Грибочок</t>
  </si>
  <si>
    <t>гойдалка Малютка</t>
  </si>
  <si>
    <t>лавка паркова</t>
  </si>
  <si>
    <t>10160018-19</t>
  </si>
  <si>
    <t>пісочниця Стандарт</t>
  </si>
  <si>
    <t>дитяча гірка малютка</t>
  </si>
  <si>
    <t>лавка садово-паркова 2м</t>
  </si>
  <si>
    <t>гойдалка вулична</t>
  </si>
  <si>
    <t>гойдалка качалка Мотоцикл</t>
  </si>
  <si>
    <t>човник на жорсткій підвісці</t>
  </si>
  <si>
    <t>гойдалка на пружині Слоник</t>
  </si>
  <si>
    <t>скамья садовая</t>
  </si>
  <si>
    <t>10160047-52</t>
  </si>
  <si>
    <t>лавка садово-паркова 1,7м</t>
  </si>
  <si>
    <t>лавка садово-паркова без спинки</t>
  </si>
  <si>
    <t>11160004-5</t>
  </si>
  <si>
    <t>Ігровий майданчик в с.Мар'ївка, а саме :</t>
  </si>
  <si>
    <t>карусель</t>
  </si>
  <si>
    <t>гойдалка підвісна</t>
  </si>
  <si>
    <t>гойдалка балансир</t>
  </si>
  <si>
    <t>гірка</t>
  </si>
  <si>
    <t>спортивний комплекс</t>
  </si>
  <si>
    <t>спортивний елемент</t>
  </si>
  <si>
    <t>Зелені насадження-Туя</t>
  </si>
  <si>
    <t>10170001-4</t>
  </si>
  <si>
    <t>Зелені насадження-Можевельник</t>
  </si>
  <si>
    <t>10170005-10170019</t>
  </si>
  <si>
    <t>Зелені насадження-Ялинка</t>
  </si>
  <si>
    <t>Зелені насадження-Ялівець</t>
  </si>
  <si>
    <t>10170021-33</t>
  </si>
  <si>
    <t>Новопетрівка</t>
  </si>
  <si>
    <t>Кладовище ( га.)</t>
  </si>
  <si>
    <t>Гойдалка підвісна 506 в т.ч. с.Новопетрівка- 1шт.; с.Виноградівка – 1шт.; с.Шевське – 1шт.; с.Водяно- 1шт.</t>
  </si>
  <si>
    <t>Горка 402 в т.ч. с.Новопетрівка- 1шт.; с.Виноградівка – 1шт.; с.Шевське – 1шт.; с.Водяно- 1шт.</t>
  </si>
  <si>
    <t>Карусель 011 в т.ч. с.Новопетрівка- 1шт.; с.Виноградівка – 1шт.; с.Шевське – 1шт.; с.Водяно- 1шт.</t>
  </si>
  <si>
    <t>Спортивний майданчик в.т.ч. : SM125 Прес з упором на руки-1шт.; SM101-102 Жим від грудей –верхня тяга-1 шт.; SM126 розгинач стегна -1шт.; SM129 Тренажер для мязів біцепсу – 1шт.; SM 110 Хос Райдер – 1шт.)</t>
  </si>
  <si>
    <t>Балансир 101 в т.ч. с.Новопетрівка- 1шт.; с.Виноградівка – 1шт.; с.Шевське – 1шт.; с.Водяно- 1шт.</t>
  </si>
  <si>
    <t>Спортивний елемент 702 в т.ч.: с.Новопетрівка- 1шт.; с.Виноградівка – 1шт.; с.Шевське – 1шт.; с.Водяно- 1шт.</t>
  </si>
  <si>
    <t>Лавка 908 в т.ч.:с.Новопетрівка- 1шт.; с.Виноградівка – 1шт.; с.Шевське – 1шт.; с.Водяно- 1шт.</t>
  </si>
  <si>
    <t>Спортивний елемент 719 в т.ч.: с.Новопетрівка- 1шт.; с.Виноградівка – 1шт.; с.Шевське – 1шт.; с.Водяно- 1шт.</t>
  </si>
  <si>
    <t>Гойдалка на пружині 209 в т.ч.: с.Новопетрівка- 1шт.; с.Виноградівка – 1шт.; с.Шевське – 1шт.; с.Водяно- 1шт.</t>
  </si>
  <si>
    <t>Спортивний елемент 715 в т.ч.: с.Новопетрівка- 1шт.; с.Виноградівка – 1шт.; с.Шевське – 1шт.; с.Водяно- 1шт.</t>
  </si>
  <si>
    <t>Гойдалка підвісна 502 в.т.ч.: с.Новопетрівка- 1шт.; с.Виноградівка – 1шт.; с.Шевське – 1шт.; с.Водяно- 1шт.</t>
  </si>
  <si>
    <t>Урни для відходів і сміття 25л в т.ч.: с.Новопетрівка – 3шт.; с.Виноградівка – 2шт.; с.Водяне – 2шт.; с.Шевське – 3шт.</t>
  </si>
  <si>
    <t>Металевий сміттєвий бак 0,75м.куб в.т.ч: с.Новопетрівка – 12шт.; с.Виноградівка – 3шт.; с.Водяне – 6шт.; с.Шевське – 7шт.</t>
  </si>
  <si>
    <t>Сітчастий контейнер для збору ПЕТ пляшок 1,5 м.куб в.ч.: с.Новопетрівка – 3шт.; с.Виноградівка – 2шт.; с.Водяне – 2шт.; с.Шевське – 3шт.</t>
  </si>
  <si>
    <t>Зупинний пункт «Ракушкаплюс» (с.Олександрівка вул.Поштова)</t>
  </si>
  <si>
    <t>Зупинний пункт № 5 с.Малоандріївка</t>
  </si>
  <si>
    <t>Олександрівка</t>
  </si>
  <si>
    <t xml:space="preserve">Всього </t>
  </si>
  <si>
    <t>Ігровий майданчик в с.Кільчень, а саме :</t>
  </si>
  <si>
    <t>Горіх</t>
  </si>
  <si>
    <t xml:space="preserve">Оленівка </t>
  </si>
  <si>
    <t>Вулична вбиральня</t>
  </si>
  <si>
    <t>Зупинка громадського транспорту:</t>
  </si>
  <si>
    <t>Зупинка №1 вул.Центральна</t>
  </si>
  <si>
    <t>Зупинка № 2 вул.Нагірна</t>
  </si>
  <si>
    <t>Очеретувате</t>
  </si>
  <si>
    <t>Дитячий майданчик вул.Поштова:</t>
  </si>
  <si>
    <t>-урна</t>
  </si>
  <si>
    <t>-лабіринт</t>
  </si>
  <si>
    <t>-спортивний елемент</t>
  </si>
  <si>
    <t>-гойдалка</t>
  </si>
  <si>
    <t>-гірка</t>
  </si>
  <si>
    <t>-гойдалка “мопед”</t>
  </si>
  <si>
    <t>- гойдалка “корабель”</t>
  </si>
  <si>
    <t>-балансир</t>
  </si>
  <si>
    <t>-карусель</t>
  </si>
  <si>
    <t xml:space="preserve">Очеретувате </t>
  </si>
  <si>
    <t>Уборна</t>
  </si>
  <si>
    <t>Першотравенка</t>
  </si>
  <si>
    <t>Кладовище вул.40 років Перемоги - 1,2 га.</t>
  </si>
  <si>
    <t>Кладовище вул.Лісна - 0,5 га.</t>
  </si>
  <si>
    <t>Кладовище вул.Вишнева - 0,27 га.</t>
  </si>
  <si>
    <t>Кладовище вул.Калинова - 0,58 га.</t>
  </si>
  <si>
    <t>Кладовище вул. Калинова - 0,42 га.</t>
  </si>
  <si>
    <t>Кладовище вул. Калинова - 0,67 га.</t>
  </si>
  <si>
    <t>Кладовище вул. Центральна - 0,41 га.</t>
  </si>
  <si>
    <t>Карусель дитяча 3-х місна</t>
  </si>
  <si>
    <t>Поливанівка</t>
  </si>
  <si>
    <t>Зупинка  громадського транспорту с.Січкарівка</t>
  </si>
  <si>
    <t>Почино - Софіївка</t>
  </si>
  <si>
    <t>Кладовище 1,3 га с.Почино - Софіївка , вул. Мирна</t>
  </si>
  <si>
    <t>Кладовище 0,6 га. С.Почино - Софіївка, вул. Центральна ( огорожа : бетонні секції 0,5 м.х 2,0 м. - 190 шт., стовпчики 1,5 м. - 97 шт., ворота металеві 1,5 м. х 3,0 м. - 1 шт. )</t>
  </si>
  <si>
    <t xml:space="preserve">Огорожа вул.Центральна в т.ч. </t>
  </si>
  <si>
    <t>бетонні секції 0,5м х 2,0 м</t>
  </si>
  <si>
    <t>стовпчики 1,5 м.</t>
  </si>
  <si>
    <t>ворота металеві 1,5 м. х 3,0 м.</t>
  </si>
  <si>
    <t>Кладовище 0,5 га.</t>
  </si>
  <si>
    <t>Кладовище 0,9 га.</t>
  </si>
  <si>
    <t>Дитячий майданчик с Почино - Софіївка</t>
  </si>
  <si>
    <t>гойдалка дитяча(двойна)</t>
  </si>
  <si>
    <t>карусель дитяча</t>
  </si>
  <si>
    <t>гірка дитяча</t>
  </si>
  <si>
    <t>футбольні ворота</t>
  </si>
  <si>
    <t>волейбольна площадка</t>
  </si>
  <si>
    <t>пісочниця</t>
  </si>
  <si>
    <t>Дитячий майданчик с.Почино - Софіївка, вул.Польова, а саме :</t>
  </si>
  <si>
    <t>Гойдалка - балансир</t>
  </si>
  <si>
    <t>Карусель " Веселка " 3-х місцева</t>
  </si>
  <si>
    <t>Гойдалка подвійна на ланцюгах ( із спинкою )</t>
  </si>
  <si>
    <t>Гірка - скат</t>
  </si>
  <si>
    <t>Спортивний елемент " Веселка "</t>
  </si>
  <si>
    <t>Дитячий майданчик с.Січкарівка</t>
  </si>
  <si>
    <t>гойдалка дитяча</t>
  </si>
  <si>
    <t>турнікет</t>
  </si>
  <si>
    <t>Зупинка  громадського  транспорту с.Шевченківка , вул. Шкільна</t>
  </si>
  <si>
    <t>Шевченківка</t>
  </si>
  <si>
    <t>Фруктові дерева ( Яблуні) 9 шт. ( сільська рада вул .Кутузова,38)</t>
  </si>
  <si>
    <t>Топчино</t>
  </si>
  <si>
    <t>кладовище 0,76 га с.Топчино, вул.Маяковського</t>
  </si>
  <si>
    <t>кладовище 1,05 га. С.Топчино, вул. Кленова</t>
  </si>
  <si>
    <t>кладовище 2,32 га, с.Топчино, вул. Виноградна</t>
  </si>
  <si>
    <t>кладовище 2,65 га. С.Топчино, вул. Мічуріна</t>
  </si>
  <si>
    <t xml:space="preserve">кладовище 0,40 га. С.Тарасівка, вул. Покровська </t>
  </si>
  <si>
    <t xml:space="preserve">Огорожа навколо дитячого майданчика - 80000,00 </t>
  </si>
  <si>
    <t>лавки  паркові</t>
  </si>
  <si>
    <t>111300042-45</t>
  </si>
  <si>
    <t>111300046-51</t>
  </si>
  <si>
    <t>Металевий сміттєвий бак V=0,75 м.куб.</t>
  </si>
  <si>
    <t>шт.</t>
  </si>
  <si>
    <t>Контейнер - сітка для ПЕТ пляшок V =1,5 м.куб.</t>
  </si>
  <si>
    <t>Модульна споруда</t>
  </si>
  <si>
    <t>2020 рік.</t>
  </si>
  <si>
    <t xml:space="preserve">Горіх ( дерево ) </t>
  </si>
  <si>
    <t>2008 р.</t>
  </si>
  <si>
    <t>КЗ МБДТ</t>
  </si>
  <si>
    <t>Перелік майна яке передається  ( зелені насадження )</t>
  </si>
  <si>
    <t>Перелік майна яке передається  ( кладовища )</t>
  </si>
  <si>
    <t>Перелік майна яке передається  ( тротуари )</t>
  </si>
  <si>
    <t>Тротуари 270м</t>
  </si>
  <si>
    <t>Перелік майна яке передається ( парки )</t>
  </si>
  <si>
    <t>Перелік майна яке передається ( майданчики, ігрові комплекси, спортивні комплекси )</t>
  </si>
  <si>
    <r>
      <rPr>
        <b/>
        <sz val="9"/>
        <rFont val="Times New Roman"/>
        <family val="1"/>
        <charset val="204"/>
      </rPr>
      <t xml:space="preserve">Дитячий майданчик </t>
    </r>
    <r>
      <rPr>
        <sz val="9"/>
        <rFont val="Times New Roman"/>
        <family val="1"/>
        <charset val="204"/>
      </rPr>
      <t>в т.ч - гойдалка на металевих стійках, качалка - балансир, карусель " Весела карусель ", пісочниця, ігровий комплекс " міні ", комплекс лавковий з урною, огорожа декоративна Левада.</t>
    </r>
  </si>
  <si>
    <r>
      <t xml:space="preserve">Ігровий комплекс РАНЧО ,Р801 </t>
    </r>
    <r>
      <rPr>
        <sz val="9"/>
        <rFont val="Times New Roman"/>
        <family val="1"/>
        <charset val="204"/>
      </rPr>
      <t>( комплексна гірка з турніком, з канатом, з качелею та пісочницею )</t>
    </r>
  </si>
  <si>
    <r>
      <rPr>
        <b/>
        <sz val="9"/>
        <rFont val="Times New Roman"/>
        <family val="1"/>
        <charset val="204"/>
      </rPr>
      <t>Спортивний  майданчик за БК</t>
    </r>
    <r>
      <rPr>
        <sz val="9"/>
        <rFont val="Times New Roman"/>
        <family val="1"/>
        <charset val="204"/>
      </rPr>
      <t xml:space="preserve">, вул.Центральна ( футбольне поле із воротами - 2 шт., футбольна сітка - 2 шт., прапірці - 6 шт. ) </t>
    </r>
  </si>
  <si>
    <r>
      <rPr>
        <b/>
        <sz val="9"/>
        <rFont val="Times New Roman"/>
        <family val="1"/>
        <charset val="204"/>
      </rPr>
      <t xml:space="preserve">Спортивний майданчик  вул.Нова : </t>
    </r>
    <r>
      <rPr>
        <sz val="9"/>
        <rFont val="Times New Roman"/>
        <family val="1"/>
        <charset val="204"/>
      </rPr>
      <t xml:space="preserve">( міні футбольні ворота - 2 шт., міні сітка - 2 шт. ) </t>
    </r>
  </si>
  <si>
    <r>
      <rPr>
        <b/>
        <sz val="9"/>
        <rFont val="Times New Roman"/>
        <family val="1"/>
        <charset val="204"/>
      </rPr>
      <t>Дитячий  майданчик в зборі</t>
    </r>
    <r>
      <rPr>
        <sz val="9"/>
        <rFont val="Times New Roman"/>
        <family val="1"/>
        <charset val="204"/>
      </rPr>
      <t xml:space="preserve"> в т.ч. : гойдалка " Сонечко ", карусель чотирьохмісна, ігровий комплекс " Вітряк ", гойдалка " Дельфін ", лавка паркова, огорожа.</t>
    </r>
  </si>
  <si>
    <r>
      <rPr>
        <b/>
        <sz val="10"/>
        <rFont val="Times New Roman"/>
        <family val="1"/>
        <charset val="204"/>
      </rPr>
      <t>Воркаут гімнастичний  у комплекті</t>
    </r>
    <r>
      <rPr>
        <sz val="10"/>
        <rFont val="Times New Roman"/>
        <family val="1"/>
        <charset val="204"/>
      </rPr>
      <t xml:space="preserve"> вул.Центральна ( шкільний стадіон ) : гімнастичні бруси, гімнастичні турники, лавка, стенд.</t>
    </r>
  </si>
  <si>
    <r>
      <rPr>
        <b/>
        <sz val="9"/>
        <rFont val="Times New Roman"/>
        <family val="1"/>
        <charset val="204"/>
      </rPr>
      <t xml:space="preserve">Спортивний майданчик вул.Центральна ( шкільний стадіон </t>
    </r>
    <r>
      <rPr>
        <sz val="9"/>
        <rFont val="Times New Roman"/>
        <family val="1"/>
        <charset val="204"/>
      </rPr>
      <t>) : прес з упором на руки, жим від грудей верхня тяга, розгинач стегна, тренажер для м'язів біцепсу, Хос Райдер.</t>
    </r>
  </si>
  <si>
    <r>
      <rPr>
        <b/>
        <sz val="9"/>
        <rFont val="Times New Roman"/>
        <family val="1"/>
        <charset val="204"/>
      </rPr>
      <t>Дитячий майданчик 1 комплект вул.Центральна, в т.ч</t>
    </r>
    <r>
      <rPr>
        <sz val="9"/>
        <rFont val="Times New Roman"/>
        <family val="1"/>
        <charset val="204"/>
      </rPr>
      <t>.:  Урна, лабіринт, спортивний елемент, гойдалка, гірка, гойдалка на пружині, корабель, балансир, карусель, лавка.</t>
    </r>
  </si>
  <si>
    <r>
      <t xml:space="preserve">Спортивний майданчик вул.Центральна, в т.ч. : </t>
    </r>
    <r>
      <rPr>
        <sz val="9"/>
        <rFont val="Times New Roman"/>
        <family val="1"/>
        <charset val="204"/>
      </rPr>
      <t>прес з упором на руки, жим від грудей - верхня тяга, розгинач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стегна, тренажер для м'язів біцепсу, Хос Райдер.</t>
    </r>
  </si>
  <si>
    <t>Інвентар для спортивних ігор на відкритому повітрі у комплекті : турніки, бруси, шведська стінка та лавка.</t>
  </si>
  <si>
    <t>Дитячий майданчик № 3, з комплектацією, вул. Кутузова ,38а</t>
  </si>
  <si>
    <t>гойдалка подвійна на ланцюгах</t>
  </si>
  <si>
    <t>Спортивний комплекс " Ракета "</t>
  </si>
  <si>
    <t>Гойдалка подвійна на ланцюгах ( зі спинкою )</t>
  </si>
  <si>
    <t>Дитячий майданчик " 2, з комплектацією вул.Миру ( Пащук В.В.), :</t>
  </si>
  <si>
    <t>гірка - скат</t>
  </si>
  <si>
    <t>спортивний елемент " Веселка "</t>
  </si>
  <si>
    <t>спортивний комплекс " Ракета "</t>
  </si>
  <si>
    <t xml:space="preserve"> Спорткомплекс " Мрія ( Булік О.К.) Гойдалка - балансир</t>
  </si>
  <si>
    <t>Дитячий майданчик № 1 із комплектацією вул.Набережна ( Черненко І.Г.):</t>
  </si>
  <si>
    <t>Перелік майна яке передається ( туалети )</t>
  </si>
  <si>
    <t>Зупинка с.Котовка</t>
  </si>
  <si>
    <t>Зупинка с.Степанівка</t>
  </si>
  <si>
    <t>Перелік майна яке передається  ( автотранспортні зупинки )</t>
  </si>
  <si>
    <t xml:space="preserve">Кладовище вул.Осіння ( вул.Леніна )( 2,219 га.) </t>
  </si>
  <si>
    <t xml:space="preserve">Кладовище по вул. Лівобнрежній ( вул.Кірова ) ( 0,871 га. ) </t>
  </si>
  <si>
    <t xml:space="preserve">Кладовище с.Дубравка -  0,638 га. </t>
  </si>
  <si>
    <t xml:space="preserve">Кладовище с. Кільчень ( с.Радянське ) ( 0,527 га. ) </t>
  </si>
  <si>
    <t xml:space="preserve">Кладовище центральне в межах смт.Магдалинівка - 6,207 га., в тім числі : </t>
  </si>
  <si>
    <t>огорожа металева</t>
  </si>
  <si>
    <t>огорожа залізобетонна</t>
  </si>
  <si>
    <t>замощення</t>
  </si>
  <si>
    <t>дороги з твердим покриттям</t>
  </si>
  <si>
    <t>адмінбудівля</t>
  </si>
  <si>
    <t>туалет дерев'яний</t>
  </si>
  <si>
    <t>ворота металеві ( L = 4,4 м)</t>
  </si>
  <si>
    <t>ворота металеві ( L = 7,0 м)</t>
  </si>
  <si>
    <t>пм.</t>
  </si>
  <si>
    <t>м2</t>
  </si>
  <si>
    <t xml:space="preserve">Кладовище по вул. Лівобережній ( вул.Кірова )  ( 1,369 га. ) </t>
  </si>
  <si>
    <t>каштани</t>
  </si>
  <si>
    <t>берізки</t>
  </si>
  <si>
    <t>ялина</t>
  </si>
  <si>
    <t>листкові дерева</t>
  </si>
  <si>
    <t>Зелені насадження по вул.Центральній та по пров.Каштановому в смт.Магдалинівка, в тім числі:</t>
  </si>
  <si>
    <t xml:space="preserve">Перелік майна яке передається ( дороги ) </t>
  </si>
  <si>
    <t>пров. Транспортний (Дзержинського)</t>
  </si>
  <si>
    <t>Індекс</t>
  </si>
  <si>
    <t>20-31-3-В-Г</t>
  </si>
  <si>
    <t>20-31-2-В-Г</t>
  </si>
  <si>
    <t>20-31-4-В-АБ</t>
  </si>
  <si>
    <t>20-31-5-В-Г</t>
  </si>
  <si>
    <t>20-31-7-В-Г</t>
  </si>
  <si>
    <t>20-31-8-В-КБ</t>
  </si>
  <si>
    <t>20-31-10-В-АБ</t>
  </si>
  <si>
    <t>20-31-11-В-АБ</t>
  </si>
  <si>
    <t>20-31-12-В-АБ</t>
  </si>
  <si>
    <t>20-31-14-В-АБ</t>
  </si>
  <si>
    <t>20-31-15-В-АБ</t>
  </si>
  <si>
    <t>20-31-16-В-АБ</t>
  </si>
  <si>
    <t>20-31-17-В-Г</t>
  </si>
  <si>
    <t>20-31-1-Б-АБ</t>
  </si>
  <si>
    <t>20-31-20-В-АБ</t>
  </si>
  <si>
    <t>20-31-21-Б-АБ</t>
  </si>
  <si>
    <t>20-31-22-Б-АБ</t>
  </si>
  <si>
    <t>20-31-24-В-АБ</t>
  </si>
  <si>
    <t>20-31-25-В-АБ</t>
  </si>
  <si>
    <t>20-31-28-В-Г</t>
  </si>
  <si>
    <t>20-31-29-В-АБ</t>
  </si>
  <si>
    <t>20-31-49-В-АБ</t>
  </si>
  <si>
    <t>20-31-41-В-АБ</t>
  </si>
  <si>
    <t>20-31-30-В-Г</t>
  </si>
  <si>
    <t>20-31-31-В-КБ</t>
  </si>
  <si>
    <t>2031-32-В-АБ</t>
  </si>
  <si>
    <t>20-31-33-В-АБ</t>
  </si>
  <si>
    <t>20-31-34-В-АБ</t>
  </si>
  <si>
    <t>20-31-35-Б-АБ</t>
  </si>
  <si>
    <t>20-31-36-Б-АБ</t>
  </si>
  <si>
    <t>20-31-37-Б-АБ</t>
  </si>
  <si>
    <t>20-31-38-А-АБ</t>
  </si>
  <si>
    <t>20-31-39-В-Г</t>
  </si>
  <si>
    <t>20-31-40-В-АБ</t>
  </si>
  <si>
    <t>20-31-43-В-АБ</t>
  </si>
  <si>
    <t>20-31-44-В-АБ</t>
  </si>
  <si>
    <t>20-31-45-В-Г</t>
  </si>
  <si>
    <t>20-31-46-В-АБ</t>
  </si>
  <si>
    <t>20-31-47-В-АБ</t>
  </si>
  <si>
    <t>20-31-50-В-АБ</t>
  </si>
  <si>
    <t>20-31-51-В-АБ</t>
  </si>
  <si>
    <t>20-31-52-В-АБ</t>
  </si>
  <si>
    <t>20-31-53-В-Г</t>
  </si>
  <si>
    <t>20-31-54-В-АБ</t>
  </si>
  <si>
    <t xml:space="preserve">вул. (Центральна) Радянська </t>
  </si>
  <si>
    <t>вул.Історична (Комсомольська)</t>
  </si>
  <si>
    <t>вул.Редакційна (50 років Жов.)</t>
  </si>
  <si>
    <t>вул.Кооперативна</t>
  </si>
  <si>
    <t>вул.Незалежності (Червоноармійська).</t>
  </si>
  <si>
    <t>вул.Шевченка</t>
  </si>
  <si>
    <t>вул.Чапського</t>
  </si>
  <si>
    <t>вул.Мира</t>
  </si>
  <si>
    <t>вул.Медична</t>
  </si>
  <si>
    <t>вул.Магдалинівська</t>
  </si>
  <si>
    <t>вул.50 років Перемоги</t>
  </si>
  <si>
    <t>вул.Українська (Котовського)</t>
  </si>
  <si>
    <t>вул.Першотравнева</t>
  </si>
  <si>
    <t>вул.Свободи (50 р. ВЛКСМ)</t>
  </si>
  <si>
    <t>вул.Нова</t>
  </si>
  <si>
    <t>вул.Тимура Фрунзе (Фрунзе)</t>
  </si>
  <si>
    <t>вул.Тітова</t>
  </si>
  <si>
    <t>вул.Космонавтів (Терешкової)</t>
  </si>
  <si>
    <t>пров.Осінній (Жовтневий)</t>
  </si>
  <si>
    <t>пров. Кооперативний</t>
  </si>
  <si>
    <t>пров.Ветеринарний (Піонерський)</t>
  </si>
  <si>
    <t>пров.Садовий</t>
  </si>
  <si>
    <t>пров.Новий</t>
  </si>
  <si>
    <t>вул.Чаплинська (50р. СРСР)</t>
  </si>
  <si>
    <t>вул.Ювілейна</t>
  </si>
  <si>
    <t>вул.Шкільна</t>
  </si>
  <si>
    <t>вул.Транспортна</t>
  </si>
  <si>
    <t>вул.Гагаріна</t>
  </si>
  <si>
    <t>вул.портивна (Островського)</t>
  </si>
  <si>
    <t>вул.Маяковського</t>
  </si>
  <si>
    <t>вул.Мічуріна</t>
  </si>
  <si>
    <t>вул.Польова</t>
  </si>
  <si>
    <t>вул.Лівобережна (Кірова)</t>
  </si>
  <si>
    <t>вул.Осіння (Леніна)</t>
  </si>
  <si>
    <t>вул.Садова</t>
  </si>
  <si>
    <t>вул.Мар'ївська (Щорса)</t>
  </si>
  <si>
    <t>вул.Весняна</t>
  </si>
  <si>
    <t>вул.Рудніка</t>
  </si>
  <si>
    <t>вул.Висоцького</t>
  </si>
  <si>
    <t>вул.Робоча</t>
  </si>
  <si>
    <t>пров.Набережний</t>
  </si>
  <si>
    <t>пров.Дорожний</t>
  </si>
  <si>
    <t>вул.Генерала Орлова</t>
  </si>
  <si>
    <t>вул.Шестерніна</t>
  </si>
  <si>
    <t>Дороги а/бетонні по смт.Магдалинівка, а саме :</t>
  </si>
  <si>
    <t>вул.Зарічна</t>
  </si>
  <si>
    <t>Вбиральня по вул.Центральній</t>
  </si>
  <si>
    <t>Металеві сміттєві баки с. Котовка</t>
  </si>
  <si>
    <t>181200267/1-20</t>
  </si>
  <si>
    <t>Сітчасті контейнери с. Котовка</t>
  </si>
  <si>
    <t>181200268/1-15</t>
  </si>
  <si>
    <t>Сміттєві урни с.Котовка</t>
  </si>
  <si>
    <t>181200269/1-15</t>
  </si>
  <si>
    <t>Парк по вул.Радянській - 2,41 га., в тім числі :</t>
  </si>
  <si>
    <t xml:space="preserve">асфальтобетонне замощення пішохідних тротуарів ( м2 ) </t>
  </si>
  <si>
    <t>лавки для відпочинку</t>
  </si>
  <si>
    <t>урни для сміття</t>
  </si>
  <si>
    <t>опори вуличного освітлення</t>
  </si>
  <si>
    <t>Перелік майна яке передається  ( урни , лавки )</t>
  </si>
  <si>
    <t>Бетонна огорожа цвинтаря (бетонні стовпчики- 107шт.; бетонні плити -76шт; (23 секції по 2 шт; 18 секцій по 3шт.) ( м.)</t>
  </si>
  <si>
    <t>Зупинка  громадського транспорту с.Почино - Софіївка в т.ч. 6 урна -1 шт., лавочка - 1 шт.</t>
  </si>
  <si>
    <t>урни  металеві квадратні ( 4 шт. - Майданчик )</t>
  </si>
  <si>
    <t>Пішохідний тротуар по вул. Центральна від пров. Каштанового до вул. Транспортна ( асфальтобетонне покриття тротуару з бордюрами, пандус, лава вулична " Модерн "- 56 шт., урна  вулична "Дельта"  - 55 шт, гойдалка дитяча "Сонечко -5" - 2шт )</t>
  </si>
  <si>
    <t>Кладовище вул. Степова , вул.Комарова ( 4,208 га.) ( Металева огорожа - 109 секцій по 2,01 м. кожна )</t>
  </si>
  <si>
    <t>кладовище 1,12 га. С.Тарасівка, вул.Покровська</t>
  </si>
  <si>
    <r>
      <t xml:space="preserve">Дитячий майданчик на території парку, а саме : - </t>
    </r>
    <r>
      <rPr>
        <sz val="9"/>
        <color theme="1"/>
        <rFont val="Times New Roman"/>
        <family val="1"/>
        <charset val="204"/>
      </rPr>
      <t xml:space="preserve">Вхідна арка - 1шт., лавка - 4 шт., урна - 4 шт., пісочниця - 1 шт., столик " Мухомор " - 1 шт.,  гойдалка одинарна - 1 шт., ігровий комплекс - 1 шт., качалка - балансир - 1 шт., гойдалка подвійна - 1 шт. </t>
    </r>
  </si>
  <si>
    <t>2015 рік.</t>
  </si>
  <si>
    <t>єврозабор паркан  панельний / кладовище /2 бриг вул.Мічуріна</t>
  </si>
  <si>
    <t xml:space="preserve">Пішохідний тротуар від перехрестя вул.Центральна, вулиці Партизанської до огорожі закладу дошкільної освіти  " Веселка " смт.Магдалинівка             </t>
  </si>
  <si>
    <t xml:space="preserve">Секретар селищної ради                                                                                І.Г.Черненко </t>
  </si>
  <si>
    <t>Секретар селищної ради                                                             І.Г.Черненко</t>
  </si>
  <si>
    <t>Секретар селищної ради                                                         І.Г.Черненко</t>
  </si>
  <si>
    <t>Секретар селищної ради                                                                       І.Г.Черненко</t>
  </si>
  <si>
    <t xml:space="preserve">Секретар селищної ради                                                         І.Г.Черненко </t>
  </si>
  <si>
    <t xml:space="preserve">Секретар селищної ради                                                      І.Г.Черненко </t>
  </si>
  <si>
    <t xml:space="preserve">Секретар селищної ради                                                                 І.Г.Черненко </t>
  </si>
  <si>
    <t>Секретар селищної ради                                                       І.Г.Черненко</t>
  </si>
  <si>
    <t>Додаток №1 до рішення сесії Магдалинівської селищної ради від 21.12.2021 р.                №2364-13/VIII</t>
  </si>
  <si>
    <t>Додаток №2 до рішення сесії Магдалинівської селищної ради від 21.12.2021 р.                №2364-13/VIII</t>
  </si>
  <si>
    <t>Додаток №3 до рішення сесії Магдалинівської селищної ради від 21.12.2021 р.                №2364-13/VIII</t>
  </si>
  <si>
    <t>Додаток №4 до рішення сесії Магдалинівської селищної ради від 21.12.2021 р.                №2364-13/VIII</t>
  </si>
  <si>
    <t>Додаток №5 до рішення сесії Магдалинівської селищної ради від 21.12.2021 р.                №2364-13/VIII</t>
  </si>
  <si>
    <t>Додаток №6 до рішення сесії Магдалинівської селищної ради від 21.12.2021 р.                №2364-13/VIII</t>
  </si>
  <si>
    <t>Додаток №7 до рішення сесії Магдалинівської селищної ради від 21.12.2021 р.                №2364-13/VIII</t>
  </si>
  <si>
    <t>Додаток №8 до рішення сесії Магдалинівської селищної ради від 21.12.2021 р.                №2364-13/VIII</t>
  </si>
  <si>
    <t>Додаток №9 до рішення сесії Магдалинівської селищної ради від 21.12.2021 р.                №2364-13/VIII</t>
  </si>
  <si>
    <t>Секретар селищної ради</t>
  </si>
  <si>
    <t>Ігор ЧЕРНЕНКО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</si>
</sst>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9"/>
      <name val="Arial Cyr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/>
    <xf numFmtId="2" fontId="1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/>
    <xf numFmtId="0" fontId="8" fillId="0" borderId="5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9" fillId="0" borderId="1" xfId="0" applyFont="1" applyBorder="1" applyAlignment="1">
      <alignment horizontal="center"/>
    </xf>
    <xf numFmtId="14" fontId="8" fillId="2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/>
    <xf numFmtId="0" fontId="19" fillId="0" borderId="0" xfId="0" applyFont="1"/>
    <xf numFmtId="0" fontId="20" fillId="0" borderId="0" xfId="0" applyFont="1"/>
    <xf numFmtId="2" fontId="13" fillId="3" borderId="1" xfId="0" applyNumberFormat="1" applyFont="1" applyFill="1" applyBorder="1" applyAlignment="1">
      <alignment horizontal="center"/>
    </xf>
    <xf numFmtId="0" fontId="8" fillId="0" borderId="1" xfId="0" applyFont="1" applyBorder="1"/>
    <xf numFmtId="1" fontId="21" fillId="3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2" fontId="1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2" fontId="12" fillId="0" borderId="1" xfId="0" applyNumberFormat="1" applyFont="1" applyBorder="1" applyAlignment="1">
      <alignment horizontal="center"/>
    </xf>
    <xf numFmtId="0" fontId="16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E1" sqref="E1:F1"/>
    </sheetView>
  </sheetViews>
  <sheetFormatPr defaultRowHeight="15" x14ac:dyDescent="0.25"/>
  <cols>
    <col min="1" max="1" width="5" style="26" customWidth="1"/>
    <col min="2" max="2" width="32.7109375" style="26" customWidth="1"/>
    <col min="3" max="3" width="12.5703125" style="26" customWidth="1"/>
    <col min="4" max="5" width="9.140625" style="28"/>
    <col min="6" max="6" width="11.7109375" style="28" customWidth="1"/>
  </cols>
  <sheetData>
    <row r="1" spans="1:6" s="12" customFormat="1" ht="66.75" customHeight="1" x14ac:dyDescent="0.25">
      <c r="A1" s="22"/>
      <c r="B1" s="22"/>
      <c r="C1" s="22"/>
      <c r="D1" s="29"/>
      <c r="E1" s="165" t="s">
        <v>400</v>
      </c>
      <c r="F1" s="165"/>
    </row>
    <row r="2" spans="1:6" s="12" customFormat="1" x14ac:dyDescent="0.25">
      <c r="A2" s="22"/>
      <c r="B2" s="22"/>
      <c r="C2" s="22"/>
      <c r="D2" s="29"/>
      <c r="E2" s="29"/>
      <c r="F2" s="29"/>
    </row>
    <row r="3" spans="1:6" s="12" customFormat="1" x14ac:dyDescent="0.25">
      <c r="A3" s="148" t="s">
        <v>225</v>
      </c>
      <c r="B3" s="148"/>
      <c r="C3" s="148"/>
      <c r="D3" s="148"/>
      <c r="E3" s="148"/>
      <c r="F3" s="148"/>
    </row>
    <row r="5" spans="1:6" ht="20.25" customHeight="1" x14ac:dyDescent="0.25">
      <c r="A5" s="35" t="s">
        <v>0</v>
      </c>
      <c r="B5" s="35" t="s">
        <v>1</v>
      </c>
      <c r="C5" s="35" t="s">
        <v>2</v>
      </c>
      <c r="D5" s="35" t="s">
        <v>3</v>
      </c>
      <c r="E5" s="35" t="s">
        <v>4</v>
      </c>
      <c r="F5" s="35" t="s">
        <v>5</v>
      </c>
    </row>
    <row r="6" spans="1:6" x14ac:dyDescent="0.25">
      <c r="A6" s="152" t="s">
        <v>6</v>
      </c>
      <c r="B6" s="153"/>
      <c r="C6" s="153"/>
      <c r="D6" s="153"/>
      <c r="E6" s="153"/>
      <c r="F6" s="154"/>
    </row>
    <row r="7" spans="1:6" ht="36" x14ac:dyDescent="0.25">
      <c r="A7" s="38"/>
      <c r="B7" s="38" t="s">
        <v>275</v>
      </c>
      <c r="C7" s="38"/>
      <c r="D7" s="38"/>
      <c r="E7" s="38"/>
      <c r="F7" s="38"/>
    </row>
    <row r="8" spans="1:6" x14ac:dyDescent="0.25">
      <c r="A8" s="35">
        <v>1</v>
      </c>
      <c r="B8" s="30" t="s">
        <v>18</v>
      </c>
      <c r="C8" s="30">
        <v>10800002</v>
      </c>
      <c r="D8" s="31">
        <v>18</v>
      </c>
      <c r="E8" s="32">
        <v>54</v>
      </c>
      <c r="F8" s="37">
        <f>SUM(D8*E8)</f>
        <v>972</v>
      </c>
    </row>
    <row r="9" spans="1:6" x14ac:dyDescent="0.25">
      <c r="A9" s="35">
        <v>2</v>
      </c>
      <c r="B9" s="30" t="s">
        <v>19</v>
      </c>
      <c r="C9" s="30">
        <v>10800003</v>
      </c>
      <c r="D9" s="31">
        <v>19</v>
      </c>
      <c r="E9" s="32">
        <v>547</v>
      </c>
      <c r="F9" s="37">
        <f t="shared" ref="F9:F62" si="0">SUM(D9*E9)</f>
        <v>10393</v>
      </c>
    </row>
    <row r="10" spans="1:6" x14ac:dyDescent="0.25">
      <c r="A10" s="35">
        <v>3</v>
      </c>
      <c r="B10" s="30" t="s">
        <v>20</v>
      </c>
      <c r="C10" s="30">
        <v>10800001</v>
      </c>
      <c r="D10" s="31">
        <v>412</v>
      </c>
      <c r="E10" s="32">
        <v>109</v>
      </c>
      <c r="F10" s="37">
        <f t="shared" si="0"/>
        <v>44908</v>
      </c>
    </row>
    <row r="11" spans="1:6" x14ac:dyDescent="0.25">
      <c r="A11" s="35">
        <v>4</v>
      </c>
      <c r="B11" s="30" t="s">
        <v>21</v>
      </c>
      <c r="C11" s="30">
        <v>10800004</v>
      </c>
      <c r="D11" s="31">
        <v>19</v>
      </c>
      <c r="E11" s="32">
        <v>16</v>
      </c>
      <c r="F11" s="37">
        <f t="shared" si="0"/>
        <v>304</v>
      </c>
    </row>
    <row r="12" spans="1:6" ht="76.5" customHeight="1" x14ac:dyDescent="0.25">
      <c r="A12" s="35">
        <v>5</v>
      </c>
      <c r="B12" s="33" t="s">
        <v>22</v>
      </c>
      <c r="C12" s="15">
        <v>1017100005</v>
      </c>
      <c r="D12" s="20">
        <v>1</v>
      </c>
      <c r="E12" s="34">
        <v>31878.25</v>
      </c>
      <c r="F12" s="37">
        <f t="shared" si="0"/>
        <v>31878.25</v>
      </c>
    </row>
    <row r="13" spans="1:6" x14ac:dyDescent="0.25">
      <c r="A13" s="35"/>
      <c r="B13" s="18" t="s">
        <v>66</v>
      </c>
      <c r="C13" s="18"/>
      <c r="D13" s="38"/>
      <c r="E13" s="38"/>
      <c r="F13" s="39">
        <f>SUM(F8:F12)</f>
        <v>88455.25</v>
      </c>
    </row>
    <row r="14" spans="1:6" x14ac:dyDescent="0.25">
      <c r="A14" s="152" t="s">
        <v>70</v>
      </c>
      <c r="B14" s="153"/>
      <c r="C14" s="153"/>
      <c r="D14" s="153"/>
      <c r="E14" s="153"/>
      <c r="F14" s="154"/>
    </row>
    <row r="15" spans="1:6" x14ac:dyDescent="0.25">
      <c r="A15" s="35">
        <v>6</v>
      </c>
      <c r="B15" s="20" t="s">
        <v>78</v>
      </c>
      <c r="C15" s="15">
        <v>10800001</v>
      </c>
      <c r="D15" s="40">
        <v>5</v>
      </c>
      <c r="E15" s="40">
        <v>50</v>
      </c>
      <c r="F15" s="37">
        <f t="shared" si="0"/>
        <v>250</v>
      </c>
    </row>
    <row r="16" spans="1:6" x14ac:dyDescent="0.25">
      <c r="A16" s="35">
        <v>7</v>
      </c>
      <c r="B16" s="20" t="s">
        <v>79</v>
      </c>
      <c r="C16" s="15">
        <v>10800001</v>
      </c>
      <c r="D16" s="40">
        <v>3</v>
      </c>
      <c r="E16" s="40">
        <v>50</v>
      </c>
      <c r="F16" s="37">
        <f t="shared" si="0"/>
        <v>150</v>
      </c>
    </row>
    <row r="17" spans="1:6" x14ac:dyDescent="0.25">
      <c r="A17" s="35">
        <v>8</v>
      </c>
      <c r="B17" s="20" t="s">
        <v>80</v>
      </c>
      <c r="C17" s="15">
        <v>10800001</v>
      </c>
      <c r="D17" s="40">
        <v>1</v>
      </c>
      <c r="E17" s="40">
        <v>50</v>
      </c>
      <c r="F17" s="37">
        <f t="shared" si="0"/>
        <v>50</v>
      </c>
    </row>
    <row r="18" spans="1:6" x14ac:dyDescent="0.25">
      <c r="A18" s="35">
        <v>9</v>
      </c>
      <c r="B18" s="20" t="s">
        <v>81</v>
      </c>
      <c r="C18" s="15">
        <v>10800001</v>
      </c>
      <c r="D18" s="40">
        <v>6</v>
      </c>
      <c r="E18" s="40">
        <v>50</v>
      </c>
      <c r="F18" s="37">
        <f t="shared" si="0"/>
        <v>300</v>
      </c>
    </row>
    <row r="19" spans="1:6" ht="13.5" customHeight="1" x14ac:dyDescent="0.25">
      <c r="A19" s="35">
        <v>10</v>
      </c>
      <c r="B19" s="20" t="s">
        <v>82</v>
      </c>
      <c r="C19" s="15">
        <v>10800024</v>
      </c>
      <c r="D19" s="40"/>
      <c r="E19" s="40"/>
      <c r="F19" s="37">
        <f t="shared" si="0"/>
        <v>0</v>
      </c>
    </row>
    <row r="20" spans="1:6" x14ac:dyDescent="0.25">
      <c r="A20" s="35">
        <v>11</v>
      </c>
      <c r="B20" s="20" t="s">
        <v>83</v>
      </c>
      <c r="C20" s="15"/>
      <c r="D20" s="40">
        <v>51</v>
      </c>
      <c r="E20" s="40">
        <v>50</v>
      </c>
      <c r="F20" s="37">
        <f t="shared" si="0"/>
        <v>2550</v>
      </c>
    </row>
    <row r="21" spans="1:6" x14ac:dyDescent="0.25">
      <c r="A21" s="35">
        <v>12</v>
      </c>
      <c r="B21" s="20" t="s">
        <v>84</v>
      </c>
      <c r="C21" s="15"/>
      <c r="D21" s="40">
        <v>10</v>
      </c>
      <c r="E21" s="40">
        <v>50</v>
      </c>
      <c r="F21" s="37">
        <f t="shared" si="0"/>
        <v>500</v>
      </c>
    </row>
    <row r="22" spans="1:6" x14ac:dyDescent="0.25">
      <c r="A22" s="35">
        <v>13</v>
      </c>
      <c r="B22" s="20" t="s">
        <v>85</v>
      </c>
      <c r="C22" s="15"/>
      <c r="D22" s="40">
        <v>9</v>
      </c>
      <c r="E22" s="40">
        <v>50</v>
      </c>
      <c r="F22" s="37">
        <f t="shared" si="0"/>
        <v>450</v>
      </c>
    </row>
    <row r="23" spans="1:6" ht="18" customHeight="1" x14ac:dyDescent="0.25">
      <c r="A23" s="35">
        <v>14</v>
      </c>
      <c r="B23" s="20" t="s">
        <v>86</v>
      </c>
      <c r="C23" s="15">
        <v>10800025</v>
      </c>
      <c r="D23" s="40"/>
      <c r="E23" s="40"/>
      <c r="F23" s="37">
        <f t="shared" si="0"/>
        <v>0</v>
      </c>
    </row>
    <row r="24" spans="1:6" x14ac:dyDescent="0.25">
      <c r="A24" s="35">
        <v>15</v>
      </c>
      <c r="B24" s="20" t="s">
        <v>87</v>
      </c>
      <c r="C24" s="15"/>
      <c r="D24" s="40">
        <v>13</v>
      </c>
      <c r="E24" s="40">
        <v>100</v>
      </c>
      <c r="F24" s="37">
        <f t="shared" si="0"/>
        <v>1300</v>
      </c>
    </row>
    <row r="25" spans="1:6" x14ac:dyDescent="0.25">
      <c r="A25" s="35">
        <v>16</v>
      </c>
      <c r="B25" s="20" t="s">
        <v>88</v>
      </c>
      <c r="C25" s="15"/>
      <c r="D25" s="40">
        <v>13</v>
      </c>
      <c r="E25" s="40">
        <v>100</v>
      </c>
      <c r="F25" s="37">
        <f t="shared" si="0"/>
        <v>1300</v>
      </c>
    </row>
    <row r="26" spans="1:6" x14ac:dyDescent="0.25">
      <c r="A26" s="35">
        <v>17</v>
      </c>
      <c r="B26" s="20" t="s">
        <v>89</v>
      </c>
      <c r="C26" s="15"/>
      <c r="D26" s="40">
        <v>2</v>
      </c>
      <c r="E26" s="40">
        <v>100</v>
      </c>
      <c r="F26" s="37">
        <f t="shared" si="0"/>
        <v>200</v>
      </c>
    </row>
    <row r="27" spans="1:6" ht="15.75" customHeight="1" x14ac:dyDescent="0.25">
      <c r="A27" s="35">
        <v>18</v>
      </c>
      <c r="B27" s="20" t="s">
        <v>90</v>
      </c>
      <c r="C27" s="15">
        <v>108</v>
      </c>
      <c r="D27" s="41"/>
      <c r="E27" s="41"/>
      <c r="F27" s="37">
        <f t="shared" si="0"/>
        <v>0</v>
      </c>
    </row>
    <row r="28" spans="1:6" x14ac:dyDescent="0.25">
      <c r="A28" s="35">
        <v>19</v>
      </c>
      <c r="B28" s="20" t="s">
        <v>91</v>
      </c>
      <c r="C28" s="15"/>
      <c r="D28" s="41">
        <v>3</v>
      </c>
      <c r="E28" s="41">
        <v>50</v>
      </c>
      <c r="F28" s="37">
        <f t="shared" si="0"/>
        <v>150</v>
      </c>
    </row>
    <row r="29" spans="1:6" x14ac:dyDescent="0.25">
      <c r="A29" s="35">
        <v>20</v>
      </c>
      <c r="B29" s="20" t="s">
        <v>92</v>
      </c>
      <c r="C29" s="15"/>
      <c r="D29" s="41">
        <v>3</v>
      </c>
      <c r="E29" s="41">
        <v>50</v>
      </c>
      <c r="F29" s="37">
        <f t="shared" si="0"/>
        <v>150</v>
      </c>
    </row>
    <row r="30" spans="1:6" x14ac:dyDescent="0.25">
      <c r="A30" s="35">
        <v>21</v>
      </c>
      <c r="B30" s="20" t="s">
        <v>93</v>
      </c>
      <c r="C30" s="15"/>
      <c r="D30" s="41">
        <v>10</v>
      </c>
      <c r="E30" s="41">
        <v>50</v>
      </c>
      <c r="F30" s="37">
        <f t="shared" si="0"/>
        <v>500</v>
      </c>
    </row>
    <row r="31" spans="1:6" x14ac:dyDescent="0.25">
      <c r="A31" s="35">
        <v>22</v>
      </c>
      <c r="B31" s="20" t="s">
        <v>85</v>
      </c>
      <c r="C31" s="15"/>
      <c r="D31" s="41">
        <v>17</v>
      </c>
      <c r="E31" s="41">
        <v>50</v>
      </c>
      <c r="F31" s="37">
        <f t="shared" si="0"/>
        <v>850</v>
      </c>
    </row>
    <row r="32" spans="1:6" x14ac:dyDescent="0.25">
      <c r="A32" s="35">
        <v>23</v>
      </c>
      <c r="B32" s="20" t="s">
        <v>83</v>
      </c>
      <c r="C32" s="15"/>
      <c r="D32" s="41">
        <v>187</v>
      </c>
      <c r="E32" s="41">
        <v>50.534759000000001</v>
      </c>
      <c r="F32" s="37">
        <f t="shared" si="0"/>
        <v>9449.999933000001</v>
      </c>
    </row>
    <row r="33" spans="1:6" x14ac:dyDescent="0.25">
      <c r="A33" s="42"/>
      <c r="B33" s="43" t="s">
        <v>66</v>
      </c>
      <c r="C33" s="44"/>
      <c r="D33" s="44"/>
      <c r="E33" s="44"/>
      <c r="F33" s="39">
        <f>SUM(F15:F32)</f>
        <v>18149.999932999999</v>
      </c>
    </row>
    <row r="34" spans="1:6" x14ac:dyDescent="0.25">
      <c r="A34" s="152" t="s">
        <v>94</v>
      </c>
      <c r="B34" s="153"/>
      <c r="C34" s="153"/>
      <c r="D34" s="153"/>
      <c r="E34" s="153"/>
      <c r="F34" s="154"/>
    </row>
    <row r="35" spans="1:6" s="17" customFormat="1" ht="17.25" customHeight="1" x14ac:dyDescent="0.25">
      <c r="A35" s="35">
        <v>24</v>
      </c>
      <c r="B35" s="35" t="s">
        <v>121</v>
      </c>
      <c r="C35" s="35" t="s">
        <v>122</v>
      </c>
      <c r="D35" s="35">
        <v>5</v>
      </c>
      <c r="E35" s="37">
        <v>44.6</v>
      </c>
      <c r="F35" s="37">
        <f t="shared" si="0"/>
        <v>223</v>
      </c>
    </row>
    <row r="36" spans="1:6" s="17" customFormat="1" ht="24" customHeight="1" x14ac:dyDescent="0.25">
      <c r="A36" s="35">
        <v>25</v>
      </c>
      <c r="B36" s="35" t="s">
        <v>123</v>
      </c>
      <c r="C36" s="35" t="s">
        <v>124</v>
      </c>
      <c r="D36" s="35">
        <v>15</v>
      </c>
      <c r="E36" s="37">
        <v>44.67</v>
      </c>
      <c r="F36" s="37">
        <v>670</v>
      </c>
    </row>
    <row r="37" spans="1:6" s="17" customFormat="1" ht="16.5" customHeight="1" x14ac:dyDescent="0.25">
      <c r="A37" s="35">
        <v>26</v>
      </c>
      <c r="B37" s="35" t="s">
        <v>125</v>
      </c>
      <c r="C37" s="35">
        <v>10170020</v>
      </c>
      <c r="D37" s="35">
        <v>1</v>
      </c>
      <c r="E37" s="37">
        <v>45</v>
      </c>
      <c r="F37" s="37">
        <f t="shared" si="0"/>
        <v>45</v>
      </c>
    </row>
    <row r="38" spans="1:6" s="17" customFormat="1" ht="15" customHeight="1" x14ac:dyDescent="0.25">
      <c r="A38" s="35">
        <v>27</v>
      </c>
      <c r="B38" s="35" t="s">
        <v>126</v>
      </c>
      <c r="C38" s="35" t="s">
        <v>127</v>
      </c>
      <c r="D38" s="35">
        <v>13</v>
      </c>
      <c r="E38" s="37">
        <v>44.62</v>
      </c>
      <c r="F38" s="37">
        <v>580</v>
      </c>
    </row>
    <row r="39" spans="1:6" s="17" customFormat="1" x14ac:dyDescent="0.25">
      <c r="A39" s="35"/>
      <c r="B39" s="38" t="s">
        <v>66</v>
      </c>
      <c r="C39" s="38"/>
      <c r="D39" s="38"/>
      <c r="E39" s="38"/>
      <c r="F39" s="39">
        <f>SUM(F35:F38)</f>
        <v>1518</v>
      </c>
    </row>
    <row r="40" spans="1:6" x14ac:dyDescent="0.25">
      <c r="A40" s="152" t="s">
        <v>146</v>
      </c>
      <c r="B40" s="153"/>
      <c r="C40" s="153"/>
      <c r="D40" s="153"/>
      <c r="E40" s="153"/>
      <c r="F40" s="154"/>
    </row>
    <row r="41" spans="1:6" x14ac:dyDescent="0.25">
      <c r="A41" s="42">
        <v>28</v>
      </c>
      <c r="B41" s="15" t="s">
        <v>149</v>
      </c>
      <c r="C41" s="15">
        <v>1080001</v>
      </c>
      <c r="D41" s="45">
        <v>1</v>
      </c>
      <c r="E41" s="46">
        <v>127.72</v>
      </c>
      <c r="F41" s="35">
        <f t="shared" si="0"/>
        <v>127.72</v>
      </c>
    </row>
    <row r="42" spans="1:6" x14ac:dyDescent="0.25">
      <c r="A42" s="42">
        <v>29</v>
      </c>
      <c r="B42" s="15" t="s">
        <v>80</v>
      </c>
      <c r="C42" s="15">
        <v>1080002</v>
      </c>
      <c r="D42" s="45">
        <v>1</v>
      </c>
      <c r="E42" s="46">
        <v>126.44</v>
      </c>
      <c r="F42" s="35">
        <f t="shared" si="0"/>
        <v>126.44</v>
      </c>
    </row>
    <row r="43" spans="1:6" x14ac:dyDescent="0.25">
      <c r="A43" s="42">
        <v>30</v>
      </c>
      <c r="B43" s="15" t="s">
        <v>80</v>
      </c>
      <c r="C43" s="15">
        <v>1080003</v>
      </c>
      <c r="D43" s="45">
        <v>1</v>
      </c>
      <c r="E43" s="46">
        <v>130.80000000000001</v>
      </c>
      <c r="F43" s="35">
        <f t="shared" si="0"/>
        <v>130.80000000000001</v>
      </c>
    </row>
    <row r="44" spans="1:6" x14ac:dyDescent="0.25">
      <c r="A44" s="42">
        <v>31</v>
      </c>
      <c r="B44" s="15" t="s">
        <v>80</v>
      </c>
      <c r="C44" s="15">
        <v>1080004</v>
      </c>
      <c r="D44" s="45">
        <v>1</v>
      </c>
      <c r="E44" s="46">
        <v>135.9</v>
      </c>
      <c r="F44" s="35">
        <f t="shared" si="0"/>
        <v>135.9</v>
      </c>
    </row>
    <row r="45" spans="1:6" x14ac:dyDescent="0.25">
      <c r="A45" s="42">
        <v>32</v>
      </c>
      <c r="B45" s="15" t="s">
        <v>80</v>
      </c>
      <c r="C45" s="15">
        <v>1080005</v>
      </c>
      <c r="D45" s="45">
        <v>1</v>
      </c>
      <c r="E45" s="46">
        <v>137.71</v>
      </c>
      <c r="F45" s="35">
        <f t="shared" si="0"/>
        <v>137.71</v>
      </c>
    </row>
    <row r="46" spans="1:6" x14ac:dyDescent="0.25">
      <c r="A46" s="42">
        <v>33</v>
      </c>
      <c r="B46" s="15" t="s">
        <v>80</v>
      </c>
      <c r="C46" s="15">
        <v>1080006</v>
      </c>
      <c r="D46" s="45">
        <v>1</v>
      </c>
      <c r="E46" s="46">
        <v>141.4</v>
      </c>
      <c r="F46" s="35">
        <f t="shared" si="0"/>
        <v>141.4</v>
      </c>
    </row>
    <row r="47" spans="1:6" x14ac:dyDescent="0.25">
      <c r="A47" s="42">
        <v>34</v>
      </c>
      <c r="B47" s="15" t="s">
        <v>80</v>
      </c>
      <c r="C47" s="15">
        <v>1080007</v>
      </c>
      <c r="D47" s="45">
        <v>1</v>
      </c>
      <c r="E47" s="46">
        <v>143.75</v>
      </c>
      <c r="F47" s="35">
        <f t="shared" si="0"/>
        <v>143.75</v>
      </c>
    </row>
    <row r="48" spans="1:6" x14ac:dyDescent="0.25">
      <c r="A48" s="42">
        <v>35</v>
      </c>
      <c r="B48" s="15" t="s">
        <v>80</v>
      </c>
      <c r="C48" s="15">
        <v>1080008</v>
      </c>
      <c r="D48" s="47">
        <v>1</v>
      </c>
      <c r="E48" s="41">
        <v>144.69</v>
      </c>
      <c r="F48" s="35">
        <f t="shared" si="0"/>
        <v>144.69</v>
      </c>
    </row>
    <row r="49" spans="1:6" x14ac:dyDescent="0.25">
      <c r="A49" s="42">
        <v>36</v>
      </c>
      <c r="B49" s="15" t="s">
        <v>80</v>
      </c>
      <c r="C49" s="15">
        <v>1080009</v>
      </c>
      <c r="D49" s="47">
        <v>1</v>
      </c>
      <c r="E49" s="41">
        <v>147.5</v>
      </c>
      <c r="F49" s="35">
        <f t="shared" si="0"/>
        <v>147.5</v>
      </c>
    </row>
    <row r="50" spans="1:6" x14ac:dyDescent="0.25">
      <c r="A50" s="42">
        <v>37</v>
      </c>
      <c r="B50" s="15" t="s">
        <v>81</v>
      </c>
      <c r="C50" s="15">
        <v>1080011</v>
      </c>
      <c r="D50" s="47">
        <v>1</v>
      </c>
      <c r="E50" s="41">
        <v>131.4</v>
      </c>
      <c r="F50" s="35">
        <f t="shared" si="0"/>
        <v>131.4</v>
      </c>
    </row>
    <row r="51" spans="1:6" x14ac:dyDescent="0.25">
      <c r="A51" s="42">
        <v>38</v>
      </c>
      <c r="B51" s="15" t="s">
        <v>81</v>
      </c>
      <c r="C51" s="15">
        <v>1080012</v>
      </c>
      <c r="D51" s="47">
        <v>1</v>
      </c>
      <c r="E51" s="41">
        <v>132.68</v>
      </c>
      <c r="F51" s="35">
        <f t="shared" si="0"/>
        <v>132.68</v>
      </c>
    </row>
    <row r="52" spans="1:6" x14ac:dyDescent="0.25">
      <c r="A52" s="44"/>
      <c r="B52" s="36" t="s">
        <v>66</v>
      </c>
      <c r="C52" s="44"/>
      <c r="D52" s="44"/>
      <c r="E52" s="44"/>
      <c r="F52" s="38">
        <f>SUM(F41:F51)</f>
        <v>1499.9900000000002</v>
      </c>
    </row>
    <row r="53" spans="1:6" x14ac:dyDescent="0.25">
      <c r="A53" s="152" t="s">
        <v>177</v>
      </c>
      <c r="B53" s="153"/>
      <c r="C53" s="153"/>
      <c r="D53" s="153"/>
      <c r="E53" s="153"/>
      <c r="F53" s="154"/>
    </row>
    <row r="54" spans="1:6" x14ac:dyDescent="0.25">
      <c r="A54" s="42">
        <v>39</v>
      </c>
      <c r="B54" s="48" t="s">
        <v>20</v>
      </c>
      <c r="C54" s="48"/>
      <c r="D54" s="42">
        <v>4</v>
      </c>
      <c r="E54" s="49">
        <v>316</v>
      </c>
      <c r="F54" s="37">
        <f t="shared" si="0"/>
        <v>1264</v>
      </c>
    </row>
    <row r="55" spans="1:6" s="25" customFormat="1" x14ac:dyDescent="0.25">
      <c r="A55" s="42"/>
      <c r="B55" s="44" t="s">
        <v>66</v>
      </c>
      <c r="C55" s="44"/>
      <c r="D55" s="44"/>
      <c r="E55" s="50"/>
      <c r="F55" s="39">
        <f>SUM(F54)</f>
        <v>1264</v>
      </c>
    </row>
    <row r="56" spans="1:6" x14ac:dyDescent="0.25">
      <c r="A56" s="149" t="s">
        <v>205</v>
      </c>
      <c r="B56" s="150"/>
      <c r="C56" s="150"/>
      <c r="D56" s="150"/>
      <c r="E56" s="150"/>
      <c r="F56" s="151"/>
    </row>
    <row r="57" spans="1:6" s="19" customFormat="1" ht="29.25" customHeight="1" x14ac:dyDescent="0.25">
      <c r="A57" s="42">
        <v>40</v>
      </c>
      <c r="B57" s="51" t="s">
        <v>206</v>
      </c>
      <c r="C57" s="51">
        <v>108100009</v>
      </c>
      <c r="D57" s="51">
        <v>9</v>
      </c>
      <c r="E57" s="49">
        <v>20.78</v>
      </c>
      <c r="F57" s="37">
        <v>187</v>
      </c>
    </row>
    <row r="58" spans="1:6" s="22" customFormat="1" x14ac:dyDescent="0.25">
      <c r="A58" s="44"/>
      <c r="B58" s="44" t="s">
        <v>66</v>
      </c>
      <c r="C58" s="44"/>
      <c r="D58" s="44"/>
      <c r="E58" s="50"/>
      <c r="F58" s="39">
        <f>SUM(F57)</f>
        <v>187</v>
      </c>
    </row>
    <row r="59" spans="1:6" s="19" customFormat="1" x14ac:dyDescent="0.25">
      <c r="A59" s="152" t="s">
        <v>224</v>
      </c>
      <c r="B59" s="153"/>
      <c r="C59" s="153"/>
      <c r="D59" s="153"/>
      <c r="E59" s="153"/>
      <c r="F59" s="154"/>
    </row>
    <row r="60" spans="1:6" s="19" customFormat="1" x14ac:dyDescent="0.25">
      <c r="A60" s="42">
        <v>41</v>
      </c>
      <c r="B60" s="15" t="s">
        <v>222</v>
      </c>
      <c r="C60" s="15" t="s">
        <v>223</v>
      </c>
      <c r="D60" s="42">
        <v>1</v>
      </c>
      <c r="E60" s="49">
        <v>77</v>
      </c>
      <c r="F60" s="37">
        <f t="shared" si="0"/>
        <v>77</v>
      </c>
    </row>
    <row r="61" spans="1:6" s="22" customFormat="1" x14ac:dyDescent="0.25">
      <c r="A61" s="44"/>
      <c r="B61" s="44" t="s">
        <v>66</v>
      </c>
      <c r="C61" s="44"/>
      <c r="D61" s="44"/>
      <c r="E61" s="50"/>
      <c r="F61" s="39">
        <f>SUM(F60)</f>
        <v>77</v>
      </c>
    </row>
    <row r="62" spans="1:6" s="19" customFormat="1" x14ac:dyDescent="0.25">
      <c r="A62" s="42"/>
      <c r="B62" s="42"/>
      <c r="C62" s="42"/>
      <c r="D62" s="42"/>
      <c r="E62" s="42"/>
      <c r="F62" s="35">
        <f t="shared" si="0"/>
        <v>0</v>
      </c>
    </row>
    <row r="65" spans="1:6" x14ac:dyDescent="0.25">
      <c r="A65" s="148" t="s">
        <v>392</v>
      </c>
      <c r="B65" s="148"/>
      <c r="C65" s="148"/>
      <c r="D65" s="148"/>
      <c r="E65" s="148"/>
      <c r="F65" s="148"/>
    </row>
  </sheetData>
  <mergeCells count="10">
    <mergeCell ref="A65:F65"/>
    <mergeCell ref="A56:F56"/>
    <mergeCell ref="A59:F59"/>
    <mergeCell ref="A3:F3"/>
    <mergeCell ref="E1:F1"/>
    <mergeCell ref="A6:F6"/>
    <mergeCell ref="A14:F14"/>
    <mergeCell ref="A34:F34"/>
    <mergeCell ref="A40:F40"/>
    <mergeCell ref="A53:F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workbookViewId="0">
      <selection activeCell="F1" sqref="F1:G1"/>
    </sheetView>
  </sheetViews>
  <sheetFormatPr defaultRowHeight="15" x14ac:dyDescent="0.25"/>
  <cols>
    <col min="1" max="1" width="5" style="25" customWidth="1"/>
    <col min="2" max="2" width="32.5703125" customWidth="1"/>
    <col min="3" max="3" width="13.5703125" customWidth="1"/>
    <col min="4" max="4" width="10.28515625" customWidth="1"/>
    <col min="5" max="5" width="9.140625" style="3"/>
    <col min="6" max="6" width="10.85546875" style="3" customWidth="1"/>
    <col min="7" max="7" width="11" style="3" customWidth="1"/>
  </cols>
  <sheetData>
    <row r="1" spans="1:7" ht="72" customHeight="1" x14ac:dyDescent="0.25">
      <c r="A1" s="27"/>
      <c r="B1" s="12"/>
      <c r="C1" s="12"/>
      <c r="D1" s="12"/>
      <c r="E1" s="13"/>
      <c r="F1" s="165" t="s">
        <v>401</v>
      </c>
      <c r="G1" s="165"/>
    </row>
    <row r="2" spans="1:7" x14ac:dyDescent="0.25">
      <c r="A2" s="27"/>
      <c r="B2" s="12"/>
      <c r="C2" s="12"/>
      <c r="D2" s="12"/>
      <c r="E2" s="13"/>
      <c r="F2" s="13"/>
      <c r="G2" s="13"/>
    </row>
    <row r="3" spans="1:7" x14ac:dyDescent="0.25">
      <c r="A3" s="155" t="s">
        <v>226</v>
      </c>
      <c r="B3" s="155"/>
      <c r="C3" s="155"/>
      <c r="D3" s="155"/>
      <c r="E3" s="155"/>
      <c r="F3" s="155"/>
      <c r="G3" s="155"/>
    </row>
    <row r="5" spans="1:7" s="19" customFormat="1" ht="42" customHeight="1" x14ac:dyDescent="0.25">
      <c r="A5" s="35" t="s">
        <v>0</v>
      </c>
      <c r="B5" s="35" t="s">
        <v>1</v>
      </c>
      <c r="C5" s="35" t="s">
        <v>7</v>
      </c>
      <c r="D5" s="35" t="s">
        <v>2</v>
      </c>
      <c r="E5" s="35" t="s">
        <v>3</v>
      </c>
      <c r="F5" s="35" t="s">
        <v>4</v>
      </c>
      <c r="G5" s="35" t="s">
        <v>5</v>
      </c>
    </row>
    <row r="6" spans="1:7" s="19" customFormat="1" x14ac:dyDescent="0.25">
      <c r="A6" s="152" t="s">
        <v>6</v>
      </c>
      <c r="B6" s="153"/>
      <c r="C6" s="153"/>
      <c r="D6" s="153"/>
      <c r="E6" s="153"/>
      <c r="F6" s="153"/>
      <c r="G6" s="154"/>
    </row>
    <row r="7" spans="1:7" s="19" customFormat="1" ht="24" x14ac:dyDescent="0.25">
      <c r="A7" s="35">
        <v>1</v>
      </c>
      <c r="B7" s="20" t="s">
        <v>270</v>
      </c>
      <c r="C7" s="58" t="s">
        <v>8</v>
      </c>
      <c r="D7" s="15">
        <v>10330011</v>
      </c>
      <c r="E7" s="35">
        <v>1.369</v>
      </c>
      <c r="F7" s="37">
        <v>12000</v>
      </c>
      <c r="G7" s="37">
        <v>12000</v>
      </c>
    </row>
    <row r="8" spans="1:7" s="19" customFormat="1" ht="24" x14ac:dyDescent="0.25">
      <c r="A8" s="35">
        <v>2</v>
      </c>
      <c r="B8" s="20" t="s">
        <v>256</v>
      </c>
      <c r="C8" s="58" t="s">
        <v>9</v>
      </c>
      <c r="D8" s="15">
        <v>10330015</v>
      </c>
      <c r="E8" s="35">
        <v>0.871</v>
      </c>
      <c r="F8" s="37"/>
      <c r="G8" s="37">
        <f t="shared" ref="G8:G62" si="0">SUM(E8*F8)</f>
        <v>0</v>
      </c>
    </row>
    <row r="9" spans="1:7" s="19" customFormat="1" ht="24" x14ac:dyDescent="0.25">
      <c r="A9" s="35">
        <v>3</v>
      </c>
      <c r="B9" s="20" t="s">
        <v>259</v>
      </c>
      <c r="C9" s="58" t="s">
        <v>10</v>
      </c>
      <c r="D9" s="15">
        <v>10330012</v>
      </c>
      <c r="E9" s="35">
        <v>6.2069999999999999</v>
      </c>
      <c r="F9" s="37">
        <v>234100</v>
      </c>
      <c r="G9" s="37">
        <v>234100</v>
      </c>
    </row>
    <row r="10" spans="1:7" s="19" customFormat="1" x14ac:dyDescent="0.25">
      <c r="A10" s="35"/>
      <c r="B10" s="20" t="s">
        <v>260</v>
      </c>
      <c r="C10" s="58" t="s">
        <v>268</v>
      </c>
      <c r="D10" s="15"/>
      <c r="E10" s="35">
        <v>747.5</v>
      </c>
      <c r="F10" s="37"/>
      <c r="G10" s="37">
        <v>89700</v>
      </c>
    </row>
    <row r="11" spans="1:7" s="19" customFormat="1" x14ac:dyDescent="0.25">
      <c r="A11" s="35"/>
      <c r="B11" s="20" t="s">
        <v>261</v>
      </c>
      <c r="C11" s="58" t="s">
        <v>268</v>
      </c>
      <c r="D11" s="15"/>
      <c r="E11" s="35">
        <v>337</v>
      </c>
      <c r="F11" s="37"/>
      <c r="G11" s="37">
        <v>75800</v>
      </c>
    </row>
    <row r="12" spans="1:7" s="19" customFormat="1" x14ac:dyDescent="0.25">
      <c r="A12" s="35"/>
      <c r="B12" s="20" t="s">
        <v>262</v>
      </c>
      <c r="C12" s="58" t="s">
        <v>269</v>
      </c>
      <c r="D12" s="15"/>
      <c r="E12" s="35">
        <v>850</v>
      </c>
      <c r="F12" s="37"/>
      <c r="G12" s="37">
        <v>17000</v>
      </c>
    </row>
    <row r="13" spans="1:7" s="19" customFormat="1" x14ac:dyDescent="0.25">
      <c r="A13" s="35"/>
      <c r="B13" s="20" t="s">
        <v>263</v>
      </c>
      <c r="C13" s="58" t="s">
        <v>269</v>
      </c>
      <c r="D13" s="15"/>
      <c r="E13" s="35">
        <v>735</v>
      </c>
      <c r="F13" s="37"/>
      <c r="G13" s="37">
        <v>18400</v>
      </c>
    </row>
    <row r="14" spans="1:7" s="19" customFormat="1" x14ac:dyDescent="0.25">
      <c r="A14" s="35"/>
      <c r="B14" s="20" t="s">
        <v>264</v>
      </c>
      <c r="C14" s="58" t="s">
        <v>269</v>
      </c>
      <c r="D14" s="15"/>
      <c r="E14" s="35">
        <v>41.2</v>
      </c>
      <c r="F14" s="37"/>
      <c r="G14" s="37">
        <v>27400</v>
      </c>
    </row>
    <row r="15" spans="1:7" s="19" customFormat="1" x14ac:dyDescent="0.25">
      <c r="A15" s="35"/>
      <c r="B15" s="20" t="s">
        <v>265</v>
      </c>
      <c r="C15" s="58" t="s">
        <v>218</v>
      </c>
      <c r="D15" s="15"/>
      <c r="E15" s="35">
        <v>2</v>
      </c>
      <c r="F15" s="37"/>
      <c r="G15" s="37">
        <v>1400</v>
      </c>
    </row>
    <row r="16" spans="1:7" s="19" customFormat="1" x14ac:dyDescent="0.25">
      <c r="A16" s="35"/>
      <c r="B16" s="20" t="s">
        <v>267</v>
      </c>
      <c r="C16" s="58" t="s">
        <v>218</v>
      </c>
      <c r="D16" s="15"/>
      <c r="E16" s="35">
        <v>1</v>
      </c>
      <c r="F16" s="37"/>
      <c r="G16" s="37">
        <v>1800</v>
      </c>
    </row>
    <row r="17" spans="1:7" s="19" customFormat="1" x14ac:dyDescent="0.25">
      <c r="A17" s="35"/>
      <c r="B17" s="20" t="s">
        <v>266</v>
      </c>
      <c r="C17" s="58" t="s">
        <v>218</v>
      </c>
      <c r="D17" s="15"/>
      <c r="E17" s="35">
        <v>2</v>
      </c>
      <c r="F17" s="37"/>
      <c r="G17" s="37">
        <v>2600</v>
      </c>
    </row>
    <row r="18" spans="1:7" s="19" customFormat="1" ht="24" customHeight="1" x14ac:dyDescent="0.25">
      <c r="A18" s="35">
        <v>4</v>
      </c>
      <c r="B18" s="20" t="s">
        <v>257</v>
      </c>
      <c r="C18" s="58"/>
      <c r="D18" s="15">
        <v>10330016</v>
      </c>
      <c r="E18" s="35">
        <v>0.63800000000000001</v>
      </c>
      <c r="F18" s="37"/>
      <c r="G18" s="37">
        <f t="shared" si="0"/>
        <v>0</v>
      </c>
    </row>
    <row r="19" spans="1:7" s="19" customFormat="1" ht="24" x14ac:dyDescent="0.25">
      <c r="A19" s="35">
        <v>5</v>
      </c>
      <c r="B19" s="20" t="s">
        <v>258</v>
      </c>
      <c r="C19" s="58"/>
      <c r="D19" s="15">
        <v>10330017</v>
      </c>
      <c r="E19" s="35">
        <v>0.52700000000000002</v>
      </c>
      <c r="F19" s="37"/>
      <c r="G19" s="37">
        <f t="shared" si="0"/>
        <v>0</v>
      </c>
    </row>
    <row r="20" spans="1:7" s="19" customFormat="1" ht="24" x14ac:dyDescent="0.25">
      <c r="A20" s="35">
        <v>6</v>
      </c>
      <c r="B20" s="20" t="s">
        <v>255</v>
      </c>
      <c r="C20" s="58"/>
      <c r="D20" s="15">
        <v>10330014</v>
      </c>
      <c r="E20" s="35">
        <v>2.2189999999999999</v>
      </c>
      <c r="F20" s="37"/>
      <c r="G20" s="37">
        <f t="shared" si="0"/>
        <v>0</v>
      </c>
    </row>
    <row r="21" spans="1:7" s="19" customFormat="1" ht="36" x14ac:dyDescent="0.25">
      <c r="A21" s="35">
        <v>7</v>
      </c>
      <c r="B21" s="20" t="s">
        <v>386</v>
      </c>
      <c r="C21" s="58"/>
      <c r="D21" s="15">
        <v>10330010</v>
      </c>
      <c r="E21" s="35">
        <v>4.2080000000000002</v>
      </c>
      <c r="F21" s="37"/>
      <c r="G21" s="37">
        <v>34200</v>
      </c>
    </row>
    <row r="22" spans="1:7" s="19" customFormat="1" x14ac:dyDescent="0.25">
      <c r="A22" s="38"/>
      <c r="B22" s="18" t="s">
        <v>66</v>
      </c>
      <c r="C22" s="18"/>
      <c r="D22" s="18"/>
      <c r="E22" s="38"/>
      <c r="F22" s="39"/>
      <c r="G22" s="39">
        <f>SUM(G21+G9+G7)</f>
        <v>280300</v>
      </c>
    </row>
    <row r="23" spans="1:7" s="19" customFormat="1" x14ac:dyDescent="0.25">
      <c r="A23" s="152" t="s">
        <v>70</v>
      </c>
      <c r="B23" s="153"/>
      <c r="C23" s="153"/>
      <c r="D23" s="153"/>
      <c r="E23" s="153"/>
      <c r="F23" s="153"/>
      <c r="G23" s="154"/>
    </row>
    <row r="24" spans="1:7" s="19" customFormat="1" x14ac:dyDescent="0.25">
      <c r="A24" s="35">
        <v>8</v>
      </c>
      <c r="B24" s="20" t="s">
        <v>71</v>
      </c>
      <c r="C24" s="59"/>
      <c r="D24" s="59"/>
      <c r="E24" s="35">
        <v>7.5</v>
      </c>
      <c r="F24" s="35"/>
      <c r="G24" s="35">
        <f t="shared" si="0"/>
        <v>0</v>
      </c>
    </row>
    <row r="25" spans="1:7" s="19" customFormat="1" x14ac:dyDescent="0.25">
      <c r="A25" s="35">
        <v>9</v>
      </c>
      <c r="B25" s="20" t="s">
        <v>72</v>
      </c>
      <c r="C25" s="59"/>
      <c r="D25" s="59"/>
      <c r="E25" s="35">
        <v>5.35</v>
      </c>
      <c r="F25" s="35"/>
      <c r="G25" s="35">
        <f t="shared" si="0"/>
        <v>0</v>
      </c>
    </row>
    <row r="26" spans="1:7" s="19" customFormat="1" x14ac:dyDescent="0.25">
      <c r="A26" s="35">
        <v>10</v>
      </c>
      <c r="B26" s="20" t="s">
        <v>73</v>
      </c>
      <c r="C26" s="59"/>
      <c r="D26" s="59"/>
      <c r="E26" s="35">
        <v>1.61</v>
      </c>
      <c r="F26" s="35"/>
      <c r="G26" s="35">
        <f t="shared" si="0"/>
        <v>0</v>
      </c>
    </row>
    <row r="27" spans="1:7" s="19" customFormat="1" ht="24" x14ac:dyDescent="0.25">
      <c r="A27" s="35">
        <v>11</v>
      </c>
      <c r="B27" s="52" t="s">
        <v>74</v>
      </c>
      <c r="C27" s="59"/>
      <c r="D27" s="59">
        <v>10330014</v>
      </c>
      <c r="E27" s="35">
        <v>105</v>
      </c>
      <c r="F27" s="35">
        <v>238.1</v>
      </c>
      <c r="G27" s="37">
        <f t="shared" si="0"/>
        <v>25000.5</v>
      </c>
    </row>
    <row r="28" spans="1:7" s="19" customFormat="1" x14ac:dyDescent="0.25">
      <c r="A28" s="38"/>
      <c r="B28" s="38" t="s">
        <v>66</v>
      </c>
      <c r="C28" s="38"/>
      <c r="D28" s="38"/>
      <c r="E28" s="38"/>
      <c r="F28" s="38"/>
      <c r="G28" s="39">
        <f>SUM(G24:G27)</f>
        <v>25000.5</v>
      </c>
    </row>
    <row r="29" spans="1:7" s="19" customFormat="1" x14ac:dyDescent="0.25">
      <c r="A29" s="152" t="s">
        <v>128</v>
      </c>
      <c r="B29" s="153"/>
      <c r="C29" s="153"/>
      <c r="D29" s="153"/>
      <c r="E29" s="153"/>
      <c r="F29" s="153"/>
      <c r="G29" s="154"/>
    </row>
    <row r="30" spans="1:7" s="19" customFormat="1" ht="36" x14ac:dyDescent="0.25">
      <c r="A30" s="35">
        <v>12</v>
      </c>
      <c r="B30" s="53" t="s">
        <v>382</v>
      </c>
      <c r="C30" s="35">
        <v>2015</v>
      </c>
      <c r="D30" s="35">
        <v>101340042</v>
      </c>
      <c r="E30" s="35">
        <v>208</v>
      </c>
      <c r="F30" s="35">
        <v>288.45999999999998</v>
      </c>
      <c r="G30" s="37">
        <v>60000</v>
      </c>
    </row>
    <row r="31" spans="1:7" s="19" customFormat="1" x14ac:dyDescent="0.25">
      <c r="A31" s="35">
        <v>13</v>
      </c>
      <c r="B31" s="54" t="s">
        <v>129</v>
      </c>
      <c r="C31" s="35"/>
      <c r="D31" s="35"/>
      <c r="E31" s="35">
        <v>3</v>
      </c>
      <c r="F31" s="35"/>
      <c r="G31" s="37">
        <f t="shared" si="0"/>
        <v>0</v>
      </c>
    </row>
    <row r="32" spans="1:7" s="19" customFormat="1" x14ac:dyDescent="0.25">
      <c r="A32" s="35">
        <v>14</v>
      </c>
      <c r="B32" s="54" t="s">
        <v>129</v>
      </c>
      <c r="C32" s="35"/>
      <c r="D32" s="35"/>
      <c r="E32" s="35">
        <v>2</v>
      </c>
      <c r="F32" s="35"/>
      <c r="G32" s="37">
        <f t="shared" si="0"/>
        <v>0</v>
      </c>
    </row>
    <row r="33" spans="1:7" s="19" customFormat="1" x14ac:dyDescent="0.25">
      <c r="A33" s="35">
        <v>15</v>
      </c>
      <c r="B33" s="54" t="s">
        <v>129</v>
      </c>
      <c r="C33" s="35"/>
      <c r="D33" s="35"/>
      <c r="E33" s="35">
        <v>0</v>
      </c>
      <c r="F33" s="35"/>
      <c r="G33" s="37">
        <f t="shared" si="0"/>
        <v>0</v>
      </c>
    </row>
    <row r="34" spans="1:7" s="19" customFormat="1" x14ac:dyDescent="0.25">
      <c r="A34" s="35">
        <v>16</v>
      </c>
      <c r="B34" s="54" t="s">
        <v>129</v>
      </c>
      <c r="C34" s="15"/>
      <c r="D34" s="15"/>
      <c r="E34" s="35">
        <v>1</v>
      </c>
      <c r="F34" s="35"/>
      <c r="G34" s="37">
        <f t="shared" si="0"/>
        <v>0</v>
      </c>
    </row>
    <row r="35" spans="1:7" s="19" customFormat="1" x14ac:dyDescent="0.25">
      <c r="A35" s="35"/>
      <c r="B35" s="38" t="s">
        <v>66</v>
      </c>
      <c r="C35" s="38"/>
      <c r="D35" s="38"/>
      <c r="E35" s="38"/>
      <c r="F35" s="38"/>
      <c r="G35" s="37">
        <f>SUM(G30:G34)</f>
        <v>60000</v>
      </c>
    </row>
    <row r="36" spans="1:7" s="19" customFormat="1" x14ac:dyDescent="0.25">
      <c r="A36" s="152" t="s">
        <v>168</v>
      </c>
      <c r="B36" s="153"/>
      <c r="C36" s="153"/>
      <c r="D36" s="153"/>
      <c r="E36" s="153"/>
      <c r="F36" s="153"/>
      <c r="G36" s="154"/>
    </row>
    <row r="37" spans="1:7" s="19" customFormat="1" ht="24" x14ac:dyDescent="0.25">
      <c r="A37" s="35">
        <v>17</v>
      </c>
      <c r="B37" s="55" t="s">
        <v>169</v>
      </c>
      <c r="C37" s="15"/>
      <c r="D37" s="15">
        <v>1018001</v>
      </c>
      <c r="E37" s="33">
        <v>1</v>
      </c>
      <c r="F37" s="40">
        <v>464882</v>
      </c>
      <c r="G37" s="35">
        <f t="shared" si="0"/>
        <v>464882</v>
      </c>
    </row>
    <row r="38" spans="1:7" s="19" customFormat="1" x14ac:dyDescent="0.25">
      <c r="A38" s="35">
        <v>18</v>
      </c>
      <c r="B38" s="15" t="s">
        <v>170</v>
      </c>
      <c r="C38" s="15"/>
      <c r="D38" s="15">
        <v>1018002</v>
      </c>
      <c r="E38" s="33">
        <v>1</v>
      </c>
      <c r="F38" s="40">
        <v>193700</v>
      </c>
      <c r="G38" s="35">
        <f t="shared" si="0"/>
        <v>193700</v>
      </c>
    </row>
    <row r="39" spans="1:7" s="19" customFormat="1" x14ac:dyDescent="0.25">
      <c r="A39" s="35">
        <v>19</v>
      </c>
      <c r="B39" s="15" t="s">
        <v>171</v>
      </c>
      <c r="C39" s="15"/>
      <c r="D39" s="15">
        <v>1018003</v>
      </c>
      <c r="E39" s="33">
        <v>1</v>
      </c>
      <c r="F39" s="40">
        <v>104598</v>
      </c>
      <c r="G39" s="35">
        <f t="shared" si="0"/>
        <v>104598</v>
      </c>
    </row>
    <row r="40" spans="1:7" s="19" customFormat="1" ht="20.25" customHeight="1" x14ac:dyDescent="0.25">
      <c r="A40" s="42">
        <v>20</v>
      </c>
      <c r="B40" s="15" t="s">
        <v>172</v>
      </c>
      <c r="C40" s="15"/>
      <c r="D40" s="15">
        <v>1018004</v>
      </c>
      <c r="E40" s="33">
        <v>1</v>
      </c>
      <c r="F40" s="40">
        <v>224692</v>
      </c>
      <c r="G40" s="35">
        <f t="shared" si="0"/>
        <v>224692</v>
      </c>
    </row>
    <row r="41" spans="1:7" s="19" customFormat="1" ht="20.25" customHeight="1" x14ac:dyDescent="0.25">
      <c r="A41" s="42">
        <v>21</v>
      </c>
      <c r="B41" s="15" t="s">
        <v>173</v>
      </c>
      <c r="C41" s="15"/>
      <c r="D41" s="15">
        <v>1018005</v>
      </c>
      <c r="E41" s="33">
        <v>1</v>
      </c>
      <c r="F41" s="40">
        <v>162708</v>
      </c>
      <c r="G41" s="35">
        <f t="shared" si="0"/>
        <v>162708</v>
      </c>
    </row>
    <row r="42" spans="1:7" s="19" customFormat="1" ht="21.75" customHeight="1" x14ac:dyDescent="0.25">
      <c r="A42" s="42">
        <v>22</v>
      </c>
      <c r="B42" s="15" t="s">
        <v>174</v>
      </c>
      <c r="C42" s="15"/>
      <c r="D42" s="15">
        <v>1018006</v>
      </c>
      <c r="E42" s="33">
        <v>1</v>
      </c>
      <c r="F42" s="40">
        <v>259558</v>
      </c>
      <c r="G42" s="35">
        <f t="shared" si="0"/>
        <v>259558</v>
      </c>
    </row>
    <row r="43" spans="1:7" s="19" customFormat="1" ht="19.5" customHeight="1" x14ac:dyDescent="0.25">
      <c r="A43" s="42">
        <v>23</v>
      </c>
      <c r="B43" s="15" t="s">
        <v>175</v>
      </c>
      <c r="C43" s="15"/>
      <c r="D43" s="15">
        <v>1018007</v>
      </c>
      <c r="E43" s="33">
        <v>1</v>
      </c>
      <c r="F43" s="40">
        <v>158834</v>
      </c>
      <c r="G43" s="35">
        <f t="shared" si="0"/>
        <v>158834</v>
      </c>
    </row>
    <row r="44" spans="1:7" s="19" customFormat="1" x14ac:dyDescent="0.25">
      <c r="A44" s="42"/>
      <c r="B44" s="56" t="s">
        <v>66</v>
      </c>
      <c r="C44" s="62"/>
      <c r="D44" s="62"/>
      <c r="E44" s="42"/>
      <c r="F44" s="42"/>
      <c r="G44" s="35">
        <f>SUM(G37:G43)</f>
        <v>1568972</v>
      </c>
    </row>
    <row r="45" spans="1:7" s="19" customFormat="1" x14ac:dyDescent="0.25">
      <c r="A45" s="156" t="s">
        <v>179</v>
      </c>
      <c r="B45" s="156"/>
      <c r="C45" s="156"/>
      <c r="D45" s="156"/>
      <c r="E45" s="156"/>
      <c r="F45" s="156"/>
      <c r="G45" s="156"/>
    </row>
    <row r="46" spans="1:7" s="19" customFormat="1" ht="24" x14ac:dyDescent="0.25">
      <c r="A46" s="42">
        <v>24</v>
      </c>
      <c r="B46" s="15" t="s">
        <v>180</v>
      </c>
      <c r="C46" s="62"/>
      <c r="D46" s="62"/>
      <c r="E46" s="42">
        <v>1</v>
      </c>
      <c r="F46" s="49"/>
      <c r="G46" s="37">
        <f t="shared" si="0"/>
        <v>0</v>
      </c>
    </row>
    <row r="47" spans="1:7" s="19" customFormat="1" ht="48.75" customHeight="1" x14ac:dyDescent="0.25">
      <c r="A47" s="42">
        <v>25</v>
      </c>
      <c r="B47" s="15" t="s">
        <v>181</v>
      </c>
      <c r="C47" s="62"/>
      <c r="D47" s="62"/>
      <c r="E47" s="42">
        <v>0.6</v>
      </c>
      <c r="F47" s="49">
        <v>33666.67</v>
      </c>
      <c r="G47" s="37">
        <v>20200</v>
      </c>
    </row>
    <row r="48" spans="1:7" s="19" customFormat="1" x14ac:dyDescent="0.25">
      <c r="A48" s="42">
        <v>26</v>
      </c>
      <c r="B48" s="18" t="s">
        <v>182</v>
      </c>
      <c r="C48" s="62"/>
      <c r="D48" s="62"/>
      <c r="E48" s="42"/>
      <c r="F48" s="49"/>
      <c r="G48" s="37">
        <f t="shared" si="0"/>
        <v>0</v>
      </c>
    </row>
    <row r="49" spans="1:7" s="19" customFormat="1" x14ac:dyDescent="0.25">
      <c r="A49" s="42">
        <v>27</v>
      </c>
      <c r="B49" s="15" t="s">
        <v>183</v>
      </c>
      <c r="C49" s="62"/>
      <c r="D49" s="62"/>
      <c r="E49" s="15">
        <v>190</v>
      </c>
      <c r="F49" s="46">
        <v>50</v>
      </c>
      <c r="G49" s="37">
        <f t="shared" si="0"/>
        <v>9500</v>
      </c>
    </row>
    <row r="50" spans="1:7" s="19" customFormat="1" x14ac:dyDescent="0.25">
      <c r="A50" s="42">
        <v>28</v>
      </c>
      <c r="B50" s="15" t="s">
        <v>184</v>
      </c>
      <c r="C50" s="62"/>
      <c r="D50" s="62"/>
      <c r="E50" s="15">
        <v>97</v>
      </c>
      <c r="F50" s="46">
        <v>100</v>
      </c>
      <c r="G50" s="37">
        <f t="shared" si="0"/>
        <v>9700</v>
      </c>
    </row>
    <row r="51" spans="1:7" s="19" customFormat="1" x14ac:dyDescent="0.25">
      <c r="A51" s="42">
        <v>29</v>
      </c>
      <c r="B51" s="15" t="s">
        <v>185</v>
      </c>
      <c r="C51" s="62"/>
      <c r="D51" s="62"/>
      <c r="E51" s="15">
        <v>1</v>
      </c>
      <c r="F51" s="46">
        <v>1000</v>
      </c>
      <c r="G51" s="37">
        <f t="shared" si="0"/>
        <v>1000</v>
      </c>
    </row>
    <row r="52" spans="1:7" s="19" customFormat="1" x14ac:dyDescent="0.25">
      <c r="A52" s="42">
        <v>30</v>
      </c>
      <c r="B52" s="15" t="s">
        <v>186</v>
      </c>
      <c r="C52" s="62"/>
      <c r="D52" s="62"/>
      <c r="E52" s="15">
        <v>0.5</v>
      </c>
      <c r="F52" s="46"/>
      <c r="G52" s="37">
        <f t="shared" si="0"/>
        <v>0</v>
      </c>
    </row>
    <row r="53" spans="1:7" s="19" customFormat="1" x14ac:dyDescent="0.25">
      <c r="A53" s="42">
        <v>31</v>
      </c>
      <c r="B53" s="15" t="s">
        <v>187</v>
      </c>
      <c r="C53" s="62"/>
      <c r="D53" s="62"/>
      <c r="E53" s="15">
        <v>0.9</v>
      </c>
      <c r="F53" s="46"/>
      <c r="G53" s="37">
        <f t="shared" si="0"/>
        <v>0</v>
      </c>
    </row>
    <row r="54" spans="1:7" s="21" customFormat="1" x14ac:dyDescent="0.25">
      <c r="A54" s="44"/>
      <c r="B54" s="18" t="s">
        <v>66</v>
      </c>
      <c r="C54" s="63"/>
      <c r="D54" s="63"/>
      <c r="E54" s="44"/>
      <c r="F54" s="50"/>
      <c r="G54" s="39">
        <f>SUM(G46:G53)</f>
        <v>40400</v>
      </c>
    </row>
    <row r="55" spans="1:7" s="19" customFormat="1" x14ac:dyDescent="0.25">
      <c r="A55" s="152" t="s">
        <v>207</v>
      </c>
      <c r="B55" s="153"/>
      <c r="C55" s="153"/>
      <c r="D55" s="153"/>
      <c r="E55" s="153"/>
      <c r="F55" s="153"/>
      <c r="G55" s="154"/>
    </row>
    <row r="56" spans="1:7" s="19" customFormat="1" ht="24" x14ac:dyDescent="0.25">
      <c r="A56" s="42">
        <v>32</v>
      </c>
      <c r="B56" s="57" t="s">
        <v>208</v>
      </c>
      <c r="C56" s="62"/>
      <c r="D56" s="62"/>
      <c r="E56" s="42">
        <v>0.76</v>
      </c>
      <c r="F56" s="49"/>
      <c r="G56" s="37">
        <f t="shared" si="0"/>
        <v>0</v>
      </c>
    </row>
    <row r="57" spans="1:7" s="19" customFormat="1" ht="24" x14ac:dyDescent="0.25">
      <c r="A57" s="42">
        <v>33</v>
      </c>
      <c r="B57" s="57" t="s">
        <v>209</v>
      </c>
      <c r="C57" s="62"/>
      <c r="D57" s="62"/>
      <c r="E57" s="42">
        <v>1.05</v>
      </c>
      <c r="F57" s="49"/>
      <c r="G57" s="37">
        <f t="shared" si="0"/>
        <v>0</v>
      </c>
    </row>
    <row r="58" spans="1:7" s="19" customFormat="1" ht="24" x14ac:dyDescent="0.2">
      <c r="A58" s="61">
        <v>34</v>
      </c>
      <c r="B58" s="71" t="s">
        <v>210</v>
      </c>
      <c r="C58" s="67"/>
      <c r="D58" s="67"/>
      <c r="E58" s="61">
        <v>2.3199999999999998</v>
      </c>
      <c r="F58" s="68"/>
      <c r="G58" s="65">
        <f t="shared" si="0"/>
        <v>0</v>
      </c>
    </row>
    <row r="59" spans="1:7" s="19" customFormat="1" ht="24" x14ac:dyDescent="0.2">
      <c r="A59" s="61">
        <v>35</v>
      </c>
      <c r="B59" s="71" t="s">
        <v>211</v>
      </c>
      <c r="C59" s="67"/>
      <c r="D59" s="67"/>
      <c r="E59" s="61">
        <v>2.65</v>
      </c>
      <c r="F59" s="68"/>
      <c r="G59" s="65">
        <f t="shared" si="0"/>
        <v>0</v>
      </c>
    </row>
    <row r="60" spans="1:7" s="19" customFormat="1" ht="24" x14ac:dyDescent="0.2">
      <c r="A60" s="61">
        <v>36</v>
      </c>
      <c r="B60" s="71" t="s">
        <v>387</v>
      </c>
      <c r="C60" s="67"/>
      <c r="D60" s="67"/>
      <c r="E60" s="61">
        <v>1.1200000000000001</v>
      </c>
      <c r="F60" s="68"/>
      <c r="G60" s="65">
        <f t="shared" si="0"/>
        <v>0</v>
      </c>
    </row>
    <row r="61" spans="1:7" s="19" customFormat="1" ht="24" x14ac:dyDescent="0.2">
      <c r="A61" s="61">
        <v>37</v>
      </c>
      <c r="B61" s="71" t="s">
        <v>212</v>
      </c>
      <c r="C61" s="67"/>
      <c r="D61" s="67"/>
      <c r="E61" s="61">
        <v>0.4</v>
      </c>
      <c r="F61" s="68"/>
      <c r="G61" s="65">
        <f t="shared" si="0"/>
        <v>0</v>
      </c>
    </row>
    <row r="62" spans="1:7" s="19" customFormat="1" ht="24" x14ac:dyDescent="0.2">
      <c r="A62" s="61">
        <v>38</v>
      </c>
      <c r="B62" s="72" t="s">
        <v>390</v>
      </c>
      <c r="C62" s="64"/>
      <c r="D62" s="64">
        <v>1060006</v>
      </c>
      <c r="E62" s="61">
        <v>1</v>
      </c>
      <c r="F62" s="68">
        <v>114029.2</v>
      </c>
      <c r="G62" s="65">
        <f t="shared" si="0"/>
        <v>114029.2</v>
      </c>
    </row>
    <row r="63" spans="1:7" s="22" customFormat="1" x14ac:dyDescent="0.2">
      <c r="A63" s="69"/>
      <c r="B63" s="69" t="s">
        <v>66</v>
      </c>
      <c r="C63" s="69"/>
      <c r="D63" s="69"/>
      <c r="E63" s="69"/>
      <c r="F63" s="70"/>
      <c r="G63" s="66">
        <f>SUM(G56:G62)</f>
        <v>114029.2</v>
      </c>
    </row>
    <row r="64" spans="1:7" x14ac:dyDescent="0.25">
      <c r="A64" s="10"/>
      <c r="B64" s="73"/>
      <c r="C64" s="73"/>
      <c r="D64" s="73"/>
      <c r="E64" s="10"/>
      <c r="F64" s="10"/>
      <c r="G64" s="10"/>
    </row>
    <row r="65" spans="1:7" x14ac:dyDescent="0.25">
      <c r="A65" s="10"/>
      <c r="B65" s="73"/>
      <c r="C65" s="73"/>
      <c r="D65" s="73"/>
      <c r="E65" s="10"/>
      <c r="F65" s="10"/>
      <c r="G65" s="10"/>
    </row>
    <row r="69" spans="1:7" x14ac:dyDescent="0.25">
      <c r="A69" s="155" t="s">
        <v>393</v>
      </c>
      <c r="B69" s="155"/>
      <c r="C69" s="155"/>
      <c r="D69" s="155"/>
      <c r="E69" s="155"/>
      <c r="F69" s="155"/>
      <c r="G69" s="155"/>
    </row>
  </sheetData>
  <mergeCells count="9">
    <mergeCell ref="A69:G69"/>
    <mergeCell ref="A55:G55"/>
    <mergeCell ref="A3:G3"/>
    <mergeCell ref="F1:G1"/>
    <mergeCell ref="A6:G6"/>
    <mergeCell ref="A23:G23"/>
    <mergeCell ref="A29:G29"/>
    <mergeCell ref="A36:G36"/>
    <mergeCell ref="A45:G45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" sqref="F1:G1"/>
    </sheetView>
  </sheetViews>
  <sheetFormatPr defaultRowHeight="15" x14ac:dyDescent="0.25"/>
  <cols>
    <col min="1" max="1" width="5" customWidth="1"/>
    <col min="2" max="2" width="22" customWidth="1"/>
    <col min="3" max="3" width="13.5703125" customWidth="1"/>
    <col min="4" max="4" width="10.28515625" customWidth="1"/>
    <col min="5" max="5" width="9.28515625" style="3" bestFit="1" customWidth="1"/>
    <col min="6" max="6" width="10.42578125" style="3" bestFit="1" customWidth="1"/>
    <col min="7" max="7" width="9.28515625" style="3" bestFit="1" customWidth="1"/>
  </cols>
  <sheetData>
    <row r="1" spans="1:7" s="12" customFormat="1" ht="58.5" customHeight="1" x14ac:dyDescent="0.25">
      <c r="E1" s="13"/>
      <c r="F1" s="165" t="s">
        <v>402</v>
      </c>
      <c r="G1" s="165"/>
    </row>
    <row r="2" spans="1:7" s="12" customFormat="1" x14ac:dyDescent="0.25">
      <c r="E2" s="13"/>
      <c r="F2" s="13"/>
      <c r="G2" s="13"/>
    </row>
    <row r="3" spans="1:7" s="12" customFormat="1" x14ac:dyDescent="0.25">
      <c r="A3" s="155" t="s">
        <v>227</v>
      </c>
      <c r="B3" s="155"/>
      <c r="C3" s="155"/>
      <c r="D3" s="155"/>
      <c r="E3" s="155"/>
      <c r="F3" s="155"/>
      <c r="G3" s="155"/>
    </row>
    <row r="5" spans="1:7" ht="51" customHeight="1" x14ac:dyDescent="0.25">
      <c r="A5" s="35" t="s">
        <v>0</v>
      </c>
      <c r="B5" s="35" t="s">
        <v>1</v>
      </c>
      <c r="C5" s="35" t="s">
        <v>7</v>
      </c>
      <c r="D5" s="35" t="s">
        <v>2</v>
      </c>
      <c r="E5" s="35" t="s">
        <v>3</v>
      </c>
      <c r="F5" s="35" t="s">
        <v>4</v>
      </c>
      <c r="G5" s="35" t="s">
        <v>5</v>
      </c>
    </row>
    <row r="6" spans="1:7" x14ac:dyDescent="0.25">
      <c r="A6" s="152" t="s">
        <v>6</v>
      </c>
      <c r="B6" s="153"/>
      <c r="C6" s="153"/>
      <c r="D6" s="153"/>
      <c r="E6" s="153"/>
      <c r="F6" s="153"/>
      <c r="G6" s="154"/>
    </row>
    <row r="7" spans="1:7" ht="48.75" customHeight="1" x14ac:dyDescent="0.25">
      <c r="A7" s="35">
        <v>1</v>
      </c>
      <c r="B7" s="15" t="s">
        <v>13</v>
      </c>
      <c r="C7" s="58" t="s">
        <v>14</v>
      </c>
      <c r="D7" s="15">
        <v>10330019</v>
      </c>
      <c r="E7" s="76">
        <v>530</v>
      </c>
      <c r="F7" s="35">
        <v>30</v>
      </c>
      <c r="G7" s="35">
        <f>SUM(E7*F7)</f>
        <v>15900</v>
      </c>
    </row>
    <row r="8" spans="1:7" ht="132" x14ac:dyDescent="0.25">
      <c r="A8" s="35">
        <v>2</v>
      </c>
      <c r="B8" s="15" t="s">
        <v>385</v>
      </c>
      <c r="C8" s="15">
        <v>2019</v>
      </c>
      <c r="D8" s="15">
        <v>101330022</v>
      </c>
      <c r="E8" s="86">
        <v>1</v>
      </c>
      <c r="F8" s="34">
        <v>2195674.33</v>
      </c>
      <c r="G8" s="35">
        <f t="shared" ref="G8:G10" si="0">SUM(E8*F8)</f>
        <v>2195674.33</v>
      </c>
    </row>
    <row r="9" spans="1:7" ht="84" x14ac:dyDescent="0.25">
      <c r="A9" s="35">
        <v>3</v>
      </c>
      <c r="B9" s="15" t="s">
        <v>16</v>
      </c>
      <c r="C9" s="15">
        <v>2019</v>
      </c>
      <c r="D9" s="15">
        <v>101330023</v>
      </c>
      <c r="E9" s="86">
        <v>1</v>
      </c>
      <c r="F9" s="34">
        <v>622194</v>
      </c>
      <c r="G9" s="35">
        <f t="shared" si="0"/>
        <v>622194</v>
      </c>
    </row>
    <row r="10" spans="1:7" ht="82.5" customHeight="1" x14ac:dyDescent="0.25">
      <c r="A10" s="35">
        <v>4</v>
      </c>
      <c r="B10" s="74" t="s">
        <v>391</v>
      </c>
      <c r="C10" s="74">
        <v>2021</v>
      </c>
      <c r="D10" s="74">
        <v>101330029</v>
      </c>
      <c r="E10" s="75">
        <v>1</v>
      </c>
      <c r="F10" s="53"/>
      <c r="G10" s="35">
        <f t="shared" si="0"/>
        <v>0</v>
      </c>
    </row>
    <row r="11" spans="1:7" x14ac:dyDescent="0.25">
      <c r="A11" s="35"/>
      <c r="B11" s="15" t="s">
        <v>66</v>
      </c>
      <c r="C11" s="58"/>
      <c r="D11" s="15"/>
      <c r="E11" s="35"/>
      <c r="F11" s="35"/>
      <c r="G11" s="35">
        <f>SUM(G7:G10)</f>
        <v>2833768.33</v>
      </c>
    </row>
    <row r="12" spans="1:7" x14ac:dyDescent="0.25">
      <c r="A12" s="152" t="s">
        <v>207</v>
      </c>
      <c r="B12" s="153"/>
      <c r="C12" s="153"/>
      <c r="D12" s="153"/>
      <c r="E12" s="153"/>
      <c r="F12" s="153"/>
      <c r="G12" s="154"/>
    </row>
    <row r="13" spans="1:7" x14ac:dyDescent="0.25">
      <c r="A13" s="35">
        <v>5</v>
      </c>
      <c r="B13" s="57" t="s">
        <v>228</v>
      </c>
      <c r="C13" s="20">
        <v>2003</v>
      </c>
      <c r="D13" s="20">
        <v>1010011</v>
      </c>
      <c r="E13" s="35">
        <v>270</v>
      </c>
      <c r="F13" s="37">
        <v>9.74</v>
      </c>
      <c r="G13" s="37">
        <v>2631</v>
      </c>
    </row>
    <row r="14" spans="1:7" s="12" customFormat="1" x14ac:dyDescent="0.25">
      <c r="A14" s="38"/>
      <c r="B14" s="38" t="s">
        <v>66</v>
      </c>
      <c r="C14" s="38"/>
      <c r="D14" s="38"/>
      <c r="E14" s="38"/>
      <c r="F14" s="39"/>
      <c r="G14" s="39">
        <f>SUM(G13)</f>
        <v>2631</v>
      </c>
    </row>
    <row r="17" spans="1:7" x14ac:dyDescent="0.25">
      <c r="A17" s="155" t="s">
        <v>394</v>
      </c>
      <c r="B17" s="155"/>
      <c r="C17" s="155"/>
      <c r="D17" s="155"/>
      <c r="E17" s="155"/>
      <c r="F17" s="155"/>
      <c r="G17" s="155"/>
    </row>
  </sheetData>
  <mergeCells count="5">
    <mergeCell ref="A6:G6"/>
    <mergeCell ref="A12:G12"/>
    <mergeCell ref="A3:G3"/>
    <mergeCell ref="F1:G1"/>
    <mergeCell ref="A17:G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1" sqref="F1:G1"/>
    </sheetView>
  </sheetViews>
  <sheetFormatPr defaultRowHeight="15" x14ac:dyDescent="0.25"/>
  <cols>
    <col min="1" max="1" width="5" customWidth="1"/>
    <col min="2" max="2" width="22" customWidth="1"/>
    <col min="3" max="3" width="13.5703125" customWidth="1"/>
    <col min="4" max="4" width="10.28515625" customWidth="1"/>
    <col min="5" max="6" width="9.140625" style="3"/>
    <col min="7" max="7" width="11.7109375" style="3" customWidth="1"/>
  </cols>
  <sheetData>
    <row r="1" spans="1:7" s="12" customFormat="1" ht="67.5" customHeight="1" x14ac:dyDescent="0.25">
      <c r="E1" s="13"/>
      <c r="F1" s="165" t="s">
        <v>403</v>
      </c>
      <c r="G1" s="165"/>
    </row>
    <row r="2" spans="1:7" s="12" customFormat="1" x14ac:dyDescent="0.25">
      <c r="E2" s="13"/>
      <c r="F2" s="13"/>
      <c r="G2" s="13"/>
    </row>
    <row r="3" spans="1:7" s="12" customFormat="1" x14ac:dyDescent="0.25">
      <c r="A3" s="155" t="s">
        <v>229</v>
      </c>
      <c r="B3" s="155"/>
      <c r="C3" s="155"/>
      <c r="D3" s="155"/>
      <c r="E3" s="155"/>
      <c r="F3" s="155"/>
      <c r="G3" s="155"/>
    </row>
    <row r="6" spans="1:7" ht="51" customHeight="1" x14ac:dyDescent="0.25">
      <c r="A6" s="1" t="s">
        <v>0</v>
      </c>
      <c r="B6" s="1" t="s">
        <v>1</v>
      </c>
      <c r="C6" s="1" t="s">
        <v>7</v>
      </c>
      <c r="D6" s="1" t="s">
        <v>2</v>
      </c>
      <c r="E6" s="4" t="s">
        <v>3</v>
      </c>
      <c r="F6" s="4" t="s">
        <v>4</v>
      </c>
      <c r="G6" s="4" t="s">
        <v>5</v>
      </c>
    </row>
    <row r="7" spans="1:7" x14ac:dyDescent="0.25">
      <c r="A7" s="157" t="s">
        <v>6</v>
      </c>
      <c r="B7" s="158"/>
      <c r="C7" s="158"/>
      <c r="D7" s="158"/>
      <c r="E7" s="158"/>
      <c r="F7" s="158"/>
      <c r="G7" s="159"/>
    </row>
    <row r="8" spans="1:7" ht="24" x14ac:dyDescent="0.25">
      <c r="A8" s="1">
        <v>1</v>
      </c>
      <c r="B8" s="130" t="s">
        <v>376</v>
      </c>
      <c r="C8" s="2" t="s">
        <v>15</v>
      </c>
      <c r="D8" s="2">
        <v>10330020</v>
      </c>
      <c r="E8" s="126"/>
      <c r="F8" s="7">
        <v>75789</v>
      </c>
      <c r="G8" s="5">
        <f>SUM(E8*F8)</f>
        <v>0</v>
      </c>
    </row>
    <row r="9" spans="1:7" ht="36" x14ac:dyDescent="0.25">
      <c r="A9" s="1"/>
      <c r="B9" s="131" t="s">
        <v>377</v>
      </c>
      <c r="C9" s="2">
        <v>25482</v>
      </c>
      <c r="D9" s="2"/>
      <c r="E9" s="7">
        <v>1040</v>
      </c>
      <c r="F9" s="7">
        <v>10</v>
      </c>
      <c r="G9" s="5">
        <f t="shared" ref="G9:G17" si="0">SUM(E9*F9)</f>
        <v>10400</v>
      </c>
    </row>
    <row r="10" spans="1:7" x14ac:dyDescent="0.25">
      <c r="A10" s="1"/>
      <c r="B10" s="131" t="s">
        <v>378</v>
      </c>
      <c r="C10" s="2"/>
      <c r="D10" s="2"/>
      <c r="E10" s="7">
        <v>3</v>
      </c>
      <c r="F10" s="7">
        <v>250</v>
      </c>
      <c r="G10" s="5">
        <f t="shared" si="0"/>
        <v>750</v>
      </c>
    </row>
    <row r="11" spans="1:7" x14ac:dyDescent="0.25">
      <c r="A11" s="1"/>
      <c r="B11" s="131" t="s">
        <v>379</v>
      </c>
      <c r="C11" s="2"/>
      <c r="D11" s="2"/>
      <c r="E11" s="7">
        <v>3</v>
      </c>
      <c r="F11" s="7">
        <v>80</v>
      </c>
      <c r="G11" s="5">
        <f t="shared" si="0"/>
        <v>240</v>
      </c>
    </row>
    <row r="12" spans="1:7" ht="24" x14ac:dyDescent="0.25">
      <c r="A12" s="1"/>
      <c r="B12" s="131" t="s">
        <v>380</v>
      </c>
      <c r="C12" s="2"/>
      <c r="D12" s="2"/>
      <c r="E12" s="7">
        <v>2</v>
      </c>
      <c r="F12" s="7">
        <v>700</v>
      </c>
      <c r="G12" s="5">
        <f t="shared" si="0"/>
        <v>1400</v>
      </c>
    </row>
    <row r="13" spans="1:7" x14ac:dyDescent="0.25">
      <c r="A13" s="1"/>
      <c r="B13" s="132" t="s">
        <v>271</v>
      </c>
      <c r="C13" s="2"/>
      <c r="D13" s="2"/>
      <c r="E13" s="7">
        <v>70</v>
      </c>
      <c r="F13" s="7">
        <v>109</v>
      </c>
      <c r="G13" s="5">
        <f t="shared" si="0"/>
        <v>7630</v>
      </c>
    </row>
    <row r="14" spans="1:7" s="12" customFormat="1" x14ac:dyDescent="0.25">
      <c r="A14" s="23"/>
      <c r="B14" s="132" t="s">
        <v>272</v>
      </c>
      <c r="C14" s="2"/>
      <c r="D14" s="2"/>
      <c r="E14" s="126">
        <v>45</v>
      </c>
      <c r="F14" s="7">
        <v>54</v>
      </c>
      <c r="G14" s="5">
        <f t="shared" si="0"/>
        <v>2430</v>
      </c>
    </row>
    <row r="15" spans="1:7" x14ac:dyDescent="0.25">
      <c r="A15" s="11"/>
      <c r="B15" s="132" t="s">
        <v>273</v>
      </c>
      <c r="C15" s="2"/>
      <c r="D15" s="2"/>
      <c r="E15" s="126">
        <v>2</v>
      </c>
      <c r="F15" s="7">
        <v>547</v>
      </c>
      <c r="G15" s="5">
        <f t="shared" si="0"/>
        <v>1094</v>
      </c>
    </row>
    <row r="16" spans="1:7" x14ac:dyDescent="0.25">
      <c r="A16" s="11"/>
      <c r="B16" s="132" t="s">
        <v>84</v>
      </c>
      <c r="C16" s="2"/>
      <c r="D16" s="2"/>
      <c r="E16" s="126">
        <v>25</v>
      </c>
      <c r="F16" s="7">
        <v>50</v>
      </c>
      <c r="G16" s="5">
        <f t="shared" si="0"/>
        <v>1250</v>
      </c>
    </row>
    <row r="17" spans="1:7" x14ac:dyDescent="0.25">
      <c r="A17" s="11"/>
      <c r="B17" s="132" t="s">
        <v>274</v>
      </c>
      <c r="C17" s="2"/>
      <c r="D17" s="2"/>
      <c r="E17" s="126">
        <v>18</v>
      </c>
      <c r="F17" s="7">
        <v>16</v>
      </c>
      <c r="G17" s="5">
        <f t="shared" si="0"/>
        <v>288</v>
      </c>
    </row>
    <row r="18" spans="1:7" s="12" customFormat="1" x14ac:dyDescent="0.25">
      <c r="A18" s="127"/>
      <c r="B18" s="133" t="s">
        <v>66</v>
      </c>
      <c r="C18" s="127"/>
      <c r="D18" s="127"/>
      <c r="E18" s="14"/>
      <c r="F18" s="14"/>
      <c r="G18" s="128">
        <f>SUM(G8:G17)</f>
        <v>25482</v>
      </c>
    </row>
    <row r="21" spans="1:7" x14ac:dyDescent="0.25">
      <c r="A21" s="155" t="s">
        <v>395</v>
      </c>
      <c r="B21" s="155"/>
      <c r="C21" s="155"/>
      <c r="D21" s="155"/>
      <c r="E21" s="155"/>
      <c r="F21" s="155"/>
      <c r="G21" s="155"/>
    </row>
  </sheetData>
  <mergeCells count="4">
    <mergeCell ref="A7:G7"/>
    <mergeCell ref="A3:G3"/>
    <mergeCell ref="F1:G1"/>
    <mergeCell ref="A21:G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opLeftCell="A154" zoomScaleNormal="100" workbookViewId="0">
      <selection activeCell="F165" sqref="F165"/>
    </sheetView>
  </sheetViews>
  <sheetFormatPr defaultRowHeight="15" x14ac:dyDescent="0.25"/>
  <cols>
    <col min="1" max="1" width="5" style="97" customWidth="1"/>
    <col min="2" max="2" width="36.7109375" customWidth="1"/>
    <col min="3" max="3" width="11.7109375" customWidth="1"/>
    <col min="4" max="4" width="10.28515625" customWidth="1"/>
    <col min="5" max="7" width="9.140625" style="142"/>
  </cols>
  <sheetData>
    <row r="1" spans="1:7" ht="72.75" customHeight="1" x14ac:dyDescent="0.25">
      <c r="F1" s="165" t="s">
        <v>404</v>
      </c>
      <c r="G1" s="165"/>
    </row>
    <row r="3" spans="1:7" ht="33.75" customHeight="1" x14ac:dyDescent="0.25">
      <c r="A3" s="160" t="s">
        <v>230</v>
      </c>
      <c r="B3" s="160"/>
      <c r="C3" s="160"/>
      <c r="D3" s="160"/>
      <c r="E3" s="160"/>
      <c r="F3" s="160"/>
      <c r="G3" s="160"/>
    </row>
    <row r="6" spans="1:7" ht="41.25" customHeight="1" x14ac:dyDescent="0.25">
      <c r="A6" s="35" t="s">
        <v>0</v>
      </c>
      <c r="B6" s="35" t="s">
        <v>1</v>
      </c>
      <c r="C6" s="35" t="s">
        <v>7</v>
      </c>
      <c r="D6" s="35" t="s">
        <v>2</v>
      </c>
      <c r="E6" s="35" t="s">
        <v>3</v>
      </c>
      <c r="F6" s="35" t="s">
        <v>4</v>
      </c>
      <c r="G6" s="35" t="s">
        <v>5</v>
      </c>
    </row>
    <row r="7" spans="1:7" x14ac:dyDescent="0.25">
      <c r="A7" s="156" t="s">
        <v>6</v>
      </c>
      <c r="B7" s="156"/>
      <c r="C7" s="156"/>
      <c r="D7" s="156"/>
      <c r="E7" s="156"/>
      <c r="F7" s="156"/>
      <c r="G7" s="156"/>
    </row>
    <row r="8" spans="1:7" ht="72.75" customHeight="1" x14ac:dyDescent="0.25">
      <c r="A8" s="35">
        <v>1</v>
      </c>
      <c r="B8" s="15" t="s">
        <v>17</v>
      </c>
      <c r="C8" s="84">
        <v>44413</v>
      </c>
      <c r="D8" s="15">
        <v>101480022</v>
      </c>
      <c r="E8" s="34">
        <v>1</v>
      </c>
      <c r="F8" s="34">
        <v>49585</v>
      </c>
      <c r="G8" s="37">
        <f>SUM(E8*F8)</f>
        <v>49585</v>
      </c>
    </row>
    <row r="9" spans="1:7" ht="31.5" customHeight="1" x14ac:dyDescent="0.25">
      <c r="A9" s="35">
        <v>2</v>
      </c>
      <c r="B9" s="140" t="s">
        <v>245</v>
      </c>
      <c r="C9" s="61"/>
      <c r="D9" s="61"/>
      <c r="E9" s="61"/>
      <c r="F9" s="61"/>
      <c r="G9" s="61"/>
    </row>
    <row r="10" spans="1:7" ht="19.5" customHeight="1" x14ac:dyDescent="0.25">
      <c r="A10" s="35"/>
      <c r="B10" s="35" t="s">
        <v>196</v>
      </c>
      <c r="C10" s="96">
        <v>44504</v>
      </c>
      <c r="D10" s="42">
        <v>101480027</v>
      </c>
      <c r="E10" s="42">
        <v>1</v>
      </c>
      <c r="F10" s="42">
        <v>11000</v>
      </c>
      <c r="G10" s="42">
        <f>SUM(E10*F10)</f>
        <v>11000</v>
      </c>
    </row>
    <row r="11" spans="1:7" ht="14.25" customHeight="1" x14ac:dyDescent="0.25">
      <c r="A11" s="35"/>
      <c r="B11" s="35" t="s">
        <v>197</v>
      </c>
      <c r="C11" s="96">
        <v>44504</v>
      </c>
      <c r="D11" s="42">
        <v>101480028</v>
      </c>
      <c r="E11" s="42">
        <v>1</v>
      </c>
      <c r="F11" s="42">
        <v>12000</v>
      </c>
      <c r="G11" s="42">
        <f t="shared" ref="G11:G13" si="0">SUM(E11*F11)</f>
        <v>12000</v>
      </c>
    </row>
    <row r="12" spans="1:7" ht="18.75" customHeight="1" x14ac:dyDescent="0.25">
      <c r="A12" s="35"/>
      <c r="B12" s="35" t="s">
        <v>244</v>
      </c>
      <c r="C12" s="96">
        <v>44504</v>
      </c>
      <c r="D12" s="42">
        <v>101480029</v>
      </c>
      <c r="E12" s="42">
        <v>1</v>
      </c>
      <c r="F12" s="42">
        <v>12000</v>
      </c>
      <c r="G12" s="42">
        <f t="shared" si="0"/>
        <v>12000</v>
      </c>
    </row>
    <row r="13" spans="1:7" ht="15.75" customHeight="1" x14ac:dyDescent="0.25">
      <c r="A13" s="35"/>
      <c r="B13" s="35" t="s">
        <v>199</v>
      </c>
      <c r="C13" s="96">
        <v>44504</v>
      </c>
      <c r="D13" s="42">
        <v>101480030</v>
      </c>
      <c r="E13" s="42">
        <v>1</v>
      </c>
      <c r="F13" s="42">
        <v>11000</v>
      </c>
      <c r="G13" s="42">
        <f t="shared" si="0"/>
        <v>11000</v>
      </c>
    </row>
    <row r="14" spans="1:7" ht="18.75" customHeight="1" x14ac:dyDescent="0.25">
      <c r="A14" s="35"/>
      <c r="B14" s="35" t="s">
        <v>200</v>
      </c>
      <c r="C14" s="96">
        <v>44504</v>
      </c>
      <c r="D14" s="42">
        <v>101480031</v>
      </c>
      <c r="E14" s="42">
        <v>1</v>
      </c>
      <c r="F14" s="42">
        <v>12000</v>
      </c>
      <c r="G14" s="42">
        <v>12000</v>
      </c>
    </row>
    <row r="15" spans="1:7" ht="18" customHeight="1" x14ac:dyDescent="0.25">
      <c r="A15" s="35"/>
      <c r="B15" s="35" t="s">
        <v>243</v>
      </c>
      <c r="C15" s="96">
        <v>44504</v>
      </c>
      <c r="D15" s="42">
        <v>101480032</v>
      </c>
      <c r="E15" s="42">
        <v>1</v>
      </c>
      <c r="F15" s="42">
        <v>12000</v>
      </c>
      <c r="G15" s="37">
        <f t="shared" ref="G15:G25" si="1">SUM(E15*F15)</f>
        <v>12000</v>
      </c>
    </row>
    <row r="16" spans="1:7" ht="30.75" customHeight="1" x14ac:dyDescent="0.25">
      <c r="A16" s="35">
        <v>3</v>
      </c>
      <c r="B16" s="140" t="s">
        <v>250</v>
      </c>
      <c r="C16" s="61"/>
      <c r="D16" s="61"/>
      <c r="E16" s="61"/>
      <c r="F16" s="61"/>
      <c r="G16" s="37">
        <f t="shared" si="1"/>
        <v>0</v>
      </c>
    </row>
    <row r="17" spans="1:7" ht="20.25" customHeight="1" x14ac:dyDescent="0.25">
      <c r="A17" s="35"/>
      <c r="B17" s="35" t="s">
        <v>196</v>
      </c>
      <c r="C17" s="94">
        <v>44504</v>
      </c>
      <c r="D17" s="61">
        <v>101480033</v>
      </c>
      <c r="E17" s="61">
        <v>1</v>
      </c>
      <c r="F17" s="61">
        <v>11000</v>
      </c>
      <c r="G17" s="37">
        <f t="shared" si="1"/>
        <v>11000</v>
      </c>
    </row>
    <row r="18" spans="1:7" ht="20.25" customHeight="1" x14ac:dyDescent="0.25">
      <c r="A18" s="35"/>
      <c r="B18" s="35" t="s">
        <v>197</v>
      </c>
      <c r="C18" s="94">
        <v>44504</v>
      </c>
      <c r="D18" s="61">
        <v>101480034</v>
      </c>
      <c r="E18" s="61">
        <v>1</v>
      </c>
      <c r="F18" s="61">
        <v>11000</v>
      </c>
      <c r="G18" s="37">
        <f t="shared" si="1"/>
        <v>11000</v>
      </c>
    </row>
    <row r="19" spans="1:7" ht="20.25" customHeight="1" x14ac:dyDescent="0.25">
      <c r="A19" s="35"/>
      <c r="B19" s="35" t="s">
        <v>242</v>
      </c>
      <c r="C19" s="94">
        <v>44504</v>
      </c>
      <c r="D19" s="61">
        <v>101480035</v>
      </c>
      <c r="E19" s="61">
        <v>1</v>
      </c>
      <c r="F19" s="61">
        <v>11000</v>
      </c>
      <c r="G19" s="37">
        <f t="shared" si="1"/>
        <v>11000</v>
      </c>
    </row>
    <row r="20" spans="1:7" ht="20.25" customHeight="1" x14ac:dyDescent="0.25">
      <c r="A20" s="35"/>
      <c r="B20" s="35" t="s">
        <v>246</v>
      </c>
      <c r="C20" s="94">
        <v>44504</v>
      </c>
      <c r="D20" s="61">
        <v>101480036</v>
      </c>
      <c r="E20" s="61">
        <v>1</v>
      </c>
      <c r="F20" s="61">
        <v>11000</v>
      </c>
      <c r="G20" s="37">
        <f t="shared" si="1"/>
        <v>11000</v>
      </c>
    </row>
    <row r="21" spans="1:7" ht="20.25" customHeight="1" x14ac:dyDescent="0.25">
      <c r="A21" s="35"/>
      <c r="B21" s="35" t="s">
        <v>247</v>
      </c>
      <c r="C21" s="94">
        <v>44504</v>
      </c>
      <c r="D21" s="61">
        <v>101480037</v>
      </c>
      <c r="E21" s="61">
        <v>1</v>
      </c>
      <c r="F21" s="61">
        <v>11000</v>
      </c>
      <c r="G21" s="37">
        <f t="shared" si="1"/>
        <v>11000</v>
      </c>
    </row>
    <row r="22" spans="1:7" ht="20.25" customHeight="1" x14ac:dyDescent="0.25">
      <c r="A22" s="35"/>
      <c r="B22" s="35" t="s">
        <v>248</v>
      </c>
      <c r="C22" s="94">
        <v>44504</v>
      </c>
      <c r="D22" s="61">
        <v>101480038</v>
      </c>
      <c r="E22" s="61">
        <v>1</v>
      </c>
      <c r="F22" s="61">
        <v>11000</v>
      </c>
      <c r="G22" s="37">
        <f t="shared" si="1"/>
        <v>11000</v>
      </c>
    </row>
    <row r="23" spans="1:7" ht="22.5" customHeight="1" x14ac:dyDescent="0.25">
      <c r="A23" s="35"/>
      <c r="B23" s="35" t="s">
        <v>100</v>
      </c>
      <c r="C23" s="94">
        <v>44504</v>
      </c>
      <c r="D23" s="61">
        <v>101480039</v>
      </c>
      <c r="E23" s="61">
        <v>1</v>
      </c>
      <c r="F23" s="61">
        <v>6900</v>
      </c>
      <c r="G23" s="37">
        <f t="shared" si="1"/>
        <v>6900</v>
      </c>
    </row>
    <row r="24" spans="1:7" ht="24" customHeight="1" x14ac:dyDescent="0.25">
      <c r="A24" s="35">
        <v>4</v>
      </c>
      <c r="B24" s="35" t="s">
        <v>249</v>
      </c>
      <c r="C24" s="94">
        <v>44504</v>
      </c>
      <c r="D24" s="61">
        <v>101480040</v>
      </c>
      <c r="E24" s="61">
        <v>1</v>
      </c>
      <c r="F24" s="61">
        <v>8000</v>
      </c>
      <c r="G24" s="37">
        <f t="shared" si="1"/>
        <v>8000</v>
      </c>
    </row>
    <row r="25" spans="1:7" s="19" customFormat="1" ht="86.25" customHeight="1" x14ac:dyDescent="0.25">
      <c r="A25" s="35">
        <v>5</v>
      </c>
      <c r="B25" s="140" t="s">
        <v>388</v>
      </c>
      <c r="C25" s="96" t="s">
        <v>389</v>
      </c>
      <c r="D25" s="42">
        <v>103300200</v>
      </c>
      <c r="E25" s="42">
        <v>1</v>
      </c>
      <c r="F25" s="42">
        <v>50307</v>
      </c>
      <c r="G25" s="37">
        <f t="shared" si="1"/>
        <v>50307</v>
      </c>
    </row>
    <row r="26" spans="1:7" s="12" customFormat="1" ht="16.5" customHeight="1" x14ac:dyDescent="0.25">
      <c r="A26" s="140"/>
      <c r="B26" s="145" t="s">
        <v>66</v>
      </c>
      <c r="C26" s="77"/>
      <c r="D26" s="145"/>
      <c r="E26" s="89"/>
      <c r="F26" s="89"/>
      <c r="G26" s="141">
        <f>SUM(G8:G25)</f>
        <v>250792</v>
      </c>
    </row>
    <row r="27" spans="1:7" x14ac:dyDescent="0.25">
      <c r="A27" s="161" t="s">
        <v>23</v>
      </c>
      <c r="B27" s="161"/>
      <c r="C27" s="161"/>
      <c r="D27" s="161"/>
      <c r="E27" s="161"/>
      <c r="F27" s="161"/>
      <c r="G27" s="161"/>
    </row>
    <row r="28" spans="1:7" ht="192.75" customHeight="1" x14ac:dyDescent="0.25">
      <c r="A28" s="35">
        <v>5</v>
      </c>
      <c r="B28" s="9" t="s">
        <v>26</v>
      </c>
      <c r="C28" s="78" t="s">
        <v>49</v>
      </c>
      <c r="D28" s="15"/>
      <c r="E28" s="35">
        <v>1</v>
      </c>
      <c r="F28" s="35">
        <v>20799.09</v>
      </c>
      <c r="G28" s="35">
        <f t="shared" ref="G28:G91" si="2">SUM(E28*F28)</f>
        <v>20799.09</v>
      </c>
    </row>
    <row r="29" spans="1:7" ht="24" x14ac:dyDescent="0.25">
      <c r="A29" s="35">
        <v>6</v>
      </c>
      <c r="B29" s="15" t="s">
        <v>27</v>
      </c>
      <c r="C29" s="15">
        <v>2017</v>
      </c>
      <c r="D29" s="15">
        <v>10163001</v>
      </c>
      <c r="E29" s="15">
        <v>1</v>
      </c>
      <c r="F29" s="34">
        <v>9500</v>
      </c>
      <c r="G29" s="35">
        <f t="shared" si="2"/>
        <v>9500</v>
      </c>
    </row>
    <row r="30" spans="1:7" ht="24" x14ac:dyDescent="0.25">
      <c r="A30" s="35">
        <v>7</v>
      </c>
      <c r="B30" s="15" t="s">
        <v>28</v>
      </c>
      <c r="C30" s="15">
        <v>2017</v>
      </c>
      <c r="D30" s="15">
        <v>10162001</v>
      </c>
      <c r="E30" s="15">
        <v>1</v>
      </c>
      <c r="F30" s="79">
        <v>9500</v>
      </c>
      <c r="G30" s="35">
        <f t="shared" si="2"/>
        <v>9500</v>
      </c>
    </row>
    <row r="31" spans="1:7" ht="24" x14ac:dyDescent="0.25">
      <c r="A31" s="35">
        <v>8</v>
      </c>
      <c r="B31" s="15" t="s">
        <v>29</v>
      </c>
      <c r="C31" s="15">
        <v>2017</v>
      </c>
      <c r="D31" s="15">
        <v>10162002</v>
      </c>
      <c r="E31" s="15">
        <v>1</v>
      </c>
      <c r="F31" s="79">
        <v>9500</v>
      </c>
      <c r="G31" s="35">
        <f t="shared" si="2"/>
        <v>9500</v>
      </c>
    </row>
    <row r="32" spans="1:7" x14ac:dyDescent="0.25">
      <c r="A32" s="35">
        <v>9</v>
      </c>
      <c r="B32" s="15" t="s">
        <v>30</v>
      </c>
      <c r="C32" s="15">
        <v>2017</v>
      </c>
      <c r="D32" s="15">
        <v>10163002</v>
      </c>
      <c r="E32" s="15">
        <v>1</v>
      </c>
      <c r="F32" s="79">
        <v>16500</v>
      </c>
      <c r="G32" s="35">
        <f t="shared" si="2"/>
        <v>16500</v>
      </c>
    </row>
    <row r="33" spans="1:7" x14ac:dyDescent="0.25">
      <c r="A33" s="35">
        <v>10</v>
      </c>
      <c r="B33" s="15" t="s">
        <v>31</v>
      </c>
      <c r="C33" s="15">
        <v>2017</v>
      </c>
      <c r="D33" s="15">
        <v>10163003</v>
      </c>
      <c r="E33" s="15">
        <v>1</v>
      </c>
      <c r="F33" s="79">
        <v>3150</v>
      </c>
      <c r="G33" s="35">
        <f t="shared" si="2"/>
        <v>3150</v>
      </c>
    </row>
    <row r="34" spans="1:7" x14ac:dyDescent="0.25">
      <c r="A34" s="35">
        <v>11</v>
      </c>
      <c r="B34" s="15" t="s">
        <v>32</v>
      </c>
      <c r="C34" s="15">
        <v>2017</v>
      </c>
      <c r="D34" s="15">
        <v>10163004</v>
      </c>
      <c r="E34" s="15">
        <v>1</v>
      </c>
      <c r="F34" s="79">
        <v>1900</v>
      </c>
      <c r="G34" s="35">
        <f t="shared" si="2"/>
        <v>1900</v>
      </c>
    </row>
    <row r="35" spans="1:7" ht="24" x14ac:dyDescent="0.25">
      <c r="A35" s="35">
        <v>12</v>
      </c>
      <c r="B35" s="15" t="s">
        <v>33</v>
      </c>
      <c r="C35" s="15">
        <v>2017</v>
      </c>
      <c r="D35" s="15">
        <v>10163005</v>
      </c>
      <c r="E35" s="15">
        <v>1</v>
      </c>
      <c r="F35" s="79">
        <v>4850</v>
      </c>
      <c r="G35" s="35">
        <f t="shared" si="2"/>
        <v>4850</v>
      </c>
    </row>
    <row r="36" spans="1:7" ht="24" x14ac:dyDescent="0.25">
      <c r="A36" s="35">
        <v>13</v>
      </c>
      <c r="B36" s="15" t="s">
        <v>34</v>
      </c>
      <c r="C36" s="15">
        <v>2017</v>
      </c>
      <c r="D36" s="15">
        <v>10162005</v>
      </c>
      <c r="E36" s="15">
        <v>1</v>
      </c>
      <c r="F36" s="79">
        <v>4850</v>
      </c>
      <c r="G36" s="35">
        <f t="shared" si="2"/>
        <v>4850</v>
      </c>
    </row>
    <row r="37" spans="1:7" ht="24" x14ac:dyDescent="0.25">
      <c r="A37" s="35">
        <v>14</v>
      </c>
      <c r="B37" s="15" t="s">
        <v>35</v>
      </c>
      <c r="C37" s="15">
        <v>2017</v>
      </c>
      <c r="D37" s="15">
        <v>10162006</v>
      </c>
      <c r="E37" s="15">
        <v>1</v>
      </c>
      <c r="F37" s="79">
        <v>4850</v>
      </c>
      <c r="G37" s="35">
        <f t="shared" si="2"/>
        <v>4850</v>
      </c>
    </row>
    <row r="38" spans="1:7" ht="24" x14ac:dyDescent="0.25">
      <c r="A38" s="35">
        <v>15</v>
      </c>
      <c r="B38" s="15" t="s">
        <v>36</v>
      </c>
      <c r="C38" s="15">
        <v>2017</v>
      </c>
      <c r="D38" s="15">
        <v>10163006</v>
      </c>
      <c r="E38" s="15">
        <v>1</v>
      </c>
      <c r="F38" s="79">
        <v>1200</v>
      </c>
      <c r="G38" s="35">
        <f t="shared" si="2"/>
        <v>1200</v>
      </c>
    </row>
    <row r="39" spans="1:7" ht="24" x14ac:dyDescent="0.25">
      <c r="A39" s="35">
        <v>16</v>
      </c>
      <c r="B39" s="15" t="s">
        <v>37</v>
      </c>
      <c r="C39" s="15">
        <v>2019</v>
      </c>
      <c r="D39" s="15">
        <v>10163007</v>
      </c>
      <c r="E39" s="15">
        <v>1</v>
      </c>
      <c r="F39" s="79">
        <v>13608</v>
      </c>
      <c r="G39" s="35">
        <f t="shared" si="2"/>
        <v>13608</v>
      </c>
    </row>
    <row r="40" spans="1:7" ht="24" x14ac:dyDescent="0.25">
      <c r="A40" s="35">
        <v>17</v>
      </c>
      <c r="B40" s="15" t="s">
        <v>38</v>
      </c>
      <c r="C40" s="15">
        <v>2019</v>
      </c>
      <c r="D40" s="15">
        <v>10163008</v>
      </c>
      <c r="E40" s="15">
        <v>1</v>
      </c>
      <c r="F40" s="79">
        <v>13608</v>
      </c>
      <c r="G40" s="35">
        <f t="shared" si="2"/>
        <v>13608</v>
      </c>
    </row>
    <row r="41" spans="1:7" ht="24" x14ac:dyDescent="0.25">
      <c r="A41" s="35">
        <v>18</v>
      </c>
      <c r="B41" s="15" t="s">
        <v>39</v>
      </c>
      <c r="C41" s="15">
        <v>2019</v>
      </c>
      <c r="D41" s="15">
        <v>10163009</v>
      </c>
      <c r="E41" s="15">
        <v>1</v>
      </c>
      <c r="F41" s="79">
        <v>7020</v>
      </c>
      <c r="G41" s="35">
        <f t="shared" si="2"/>
        <v>7020</v>
      </c>
    </row>
    <row r="42" spans="1:7" ht="36" x14ac:dyDescent="0.25">
      <c r="A42" s="35">
        <v>19</v>
      </c>
      <c r="B42" s="15" t="s">
        <v>40</v>
      </c>
      <c r="C42" s="15">
        <v>2019</v>
      </c>
      <c r="D42" s="15">
        <v>10163010</v>
      </c>
      <c r="E42" s="15">
        <v>1</v>
      </c>
      <c r="F42" s="79">
        <v>38469.599999999999</v>
      </c>
      <c r="G42" s="35">
        <f t="shared" si="2"/>
        <v>38469.599999999999</v>
      </c>
    </row>
    <row r="43" spans="1:7" ht="24" x14ac:dyDescent="0.25">
      <c r="A43" s="35">
        <v>20</v>
      </c>
      <c r="B43" s="15" t="s">
        <v>41</v>
      </c>
      <c r="C43" s="15">
        <v>2019</v>
      </c>
      <c r="D43" s="15">
        <v>10163011</v>
      </c>
      <c r="E43" s="15">
        <v>1</v>
      </c>
      <c r="F43" s="79">
        <v>5378.4</v>
      </c>
      <c r="G43" s="35">
        <f t="shared" si="2"/>
        <v>5378.4</v>
      </c>
    </row>
    <row r="44" spans="1:7" ht="24" x14ac:dyDescent="0.25">
      <c r="A44" s="35">
        <v>21</v>
      </c>
      <c r="B44" s="15" t="s">
        <v>42</v>
      </c>
      <c r="C44" s="15">
        <v>2019</v>
      </c>
      <c r="D44" s="15">
        <v>10163012</v>
      </c>
      <c r="E44" s="15">
        <v>1</v>
      </c>
      <c r="F44" s="79">
        <v>5292</v>
      </c>
      <c r="G44" s="35">
        <f t="shared" si="2"/>
        <v>5292</v>
      </c>
    </row>
    <row r="45" spans="1:7" ht="24" x14ac:dyDescent="0.25">
      <c r="A45" s="35">
        <v>22</v>
      </c>
      <c r="B45" s="15" t="s">
        <v>43</v>
      </c>
      <c r="C45" s="15">
        <v>2019</v>
      </c>
      <c r="D45" s="15">
        <v>10163013</v>
      </c>
      <c r="E45" s="15">
        <v>1</v>
      </c>
      <c r="F45" s="79">
        <v>6696</v>
      </c>
      <c r="G45" s="35">
        <f t="shared" si="2"/>
        <v>6696</v>
      </c>
    </row>
    <row r="46" spans="1:7" ht="81.75" customHeight="1" x14ac:dyDescent="0.25">
      <c r="A46" s="35">
        <v>23</v>
      </c>
      <c r="B46" s="15" t="s">
        <v>44</v>
      </c>
      <c r="C46" s="15">
        <v>2019</v>
      </c>
      <c r="D46" s="15">
        <v>10163046</v>
      </c>
      <c r="E46" s="15">
        <v>1</v>
      </c>
      <c r="F46" s="32">
        <v>31704</v>
      </c>
      <c r="G46" s="35">
        <f t="shared" si="2"/>
        <v>31704</v>
      </c>
    </row>
    <row r="47" spans="1:7" ht="52.5" customHeight="1" x14ac:dyDescent="0.25">
      <c r="A47" s="35">
        <v>24</v>
      </c>
      <c r="B47" s="15" t="s">
        <v>45</v>
      </c>
      <c r="C47" s="15">
        <v>2019</v>
      </c>
      <c r="D47" s="15">
        <v>10163046</v>
      </c>
      <c r="E47" s="15">
        <v>1</v>
      </c>
      <c r="F47" s="32">
        <v>31704</v>
      </c>
      <c r="G47" s="35">
        <f t="shared" si="2"/>
        <v>31704</v>
      </c>
    </row>
    <row r="48" spans="1:7" ht="24" x14ac:dyDescent="0.25">
      <c r="A48" s="35">
        <v>25</v>
      </c>
      <c r="B48" s="145" t="s">
        <v>46</v>
      </c>
      <c r="C48" s="80"/>
      <c r="D48" s="80"/>
      <c r="E48" s="80"/>
      <c r="F48" s="79"/>
      <c r="G48" s="35">
        <f t="shared" si="2"/>
        <v>0</v>
      </c>
    </row>
    <row r="49" spans="1:7" x14ac:dyDescent="0.25">
      <c r="A49" s="35"/>
      <c r="B49" s="15" t="s">
        <v>47</v>
      </c>
      <c r="C49" s="81">
        <v>44504</v>
      </c>
      <c r="D49" s="80">
        <v>101480053</v>
      </c>
      <c r="E49" s="80">
        <v>1</v>
      </c>
      <c r="F49" s="79">
        <v>8000</v>
      </c>
      <c r="G49" s="35">
        <f t="shared" si="2"/>
        <v>8000</v>
      </c>
    </row>
    <row r="50" spans="1:7" x14ac:dyDescent="0.25">
      <c r="A50" s="61"/>
      <c r="B50" s="15" t="s">
        <v>48</v>
      </c>
      <c r="C50" s="81">
        <v>44504</v>
      </c>
      <c r="D50" s="80">
        <v>101480054</v>
      </c>
      <c r="E50" s="80">
        <v>1</v>
      </c>
      <c r="F50" s="79">
        <v>8000</v>
      </c>
      <c r="G50" s="35">
        <f t="shared" si="2"/>
        <v>8000</v>
      </c>
    </row>
    <row r="51" spans="1:7" x14ac:dyDescent="0.25">
      <c r="A51" s="144"/>
      <c r="B51" s="36" t="s">
        <v>66</v>
      </c>
      <c r="C51" s="90"/>
      <c r="D51" s="90"/>
      <c r="E51" s="144"/>
      <c r="F51" s="144"/>
      <c r="G51" s="140">
        <f>SUM(G28:G50)</f>
        <v>256079.09</v>
      </c>
    </row>
    <row r="52" spans="1:7" x14ac:dyDescent="0.25">
      <c r="A52" s="156" t="s">
        <v>69</v>
      </c>
      <c r="B52" s="156"/>
      <c r="C52" s="156"/>
      <c r="D52" s="156"/>
      <c r="E52" s="156"/>
      <c r="F52" s="156"/>
      <c r="G52" s="156"/>
    </row>
    <row r="53" spans="1:7" s="17" customFormat="1" ht="68.25" customHeight="1" x14ac:dyDescent="0.25">
      <c r="A53" s="35">
        <v>26</v>
      </c>
      <c r="B53" s="82" t="s">
        <v>231</v>
      </c>
      <c r="C53" s="82"/>
      <c r="D53" s="20">
        <v>101310004</v>
      </c>
      <c r="E53" s="35">
        <v>1</v>
      </c>
      <c r="F53" s="37">
        <v>41312</v>
      </c>
      <c r="G53" s="37">
        <f t="shared" si="2"/>
        <v>41312</v>
      </c>
    </row>
    <row r="54" spans="1:7" s="17" customFormat="1" ht="41.25" customHeight="1" x14ac:dyDescent="0.25">
      <c r="A54" s="35">
        <v>27</v>
      </c>
      <c r="B54" s="16" t="s">
        <v>240</v>
      </c>
      <c r="C54" s="92">
        <v>44533</v>
      </c>
      <c r="D54" s="20">
        <v>101480068</v>
      </c>
      <c r="E54" s="20">
        <v>1</v>
      </c>
      <c r="F54" s="40">
        <v>49000</v>
      </c>
      <c r="G54" s="37">
        <f t="shared" si="2"/>
        <v>49000</v>
      </c>
    </row>
    <row r="55" spans="1:7" s="143" customFormat="1" x14ac:dyDescent="0.25">
      <c r="A55" s="140"/>
      <c r="B55" s="140" t="s">
        <v>66</v>
      </c>
      <c r="C55" s="140"/>
      <c r="D55" s="140"/>
      <c r="E55" s="140"/>
      <c r="F55" s="141"/>
      <c r="G55" s="141">
        <f>SUM(G53:G54)</f>
        <v>90312</v>
      </c>
    </row>
    <row r="56" spans="1:7" s="17" customFormat="1" x14ac:dyDescent="0.25">
      <c r="A56" s="156" t="s">
        <v>70</v>
      </c>
      <c r="B56" s="156"/>
      <c r="C56" s="156"/>
      <c r="D56" s="156"/>
      <c r="E56" s="156"/>
      <c r="F56" s="156"/>
      <c r="G56" s="156"/>
    </row>
    <row r="57" spans="1:7" s="17" customFormat="1" ht="79.5" customHeight="1" x14ac:dyDescent="0.25">
      <c r="A57" s="35">
        <v>28</v>
      </c>
      <c r="B57" s="52" t="s">
        <v>75</v>
      </c>
      <c r="C57" s="59"/>
      <c r="D57" s="59">
        <v>10310330017</v>
      </c>
      <c r="E57" s="35">
        <v>1</v>
      </c>
      <c r="F57" s="35">
        <v>42950</v>
      </c>
      <c r="G57" s="35">
        <f t="shared" si="2"/>
        <v>42950</v>
      </c>
    </row>
    <row r="58" spans="1:7" s="17" customFormat="1" ht="127.5" customHeight="1" x14ac:dyDescent="0.25">
      <c r="A58" s="35">
        <v>29</v>
      </c>
      <c r="B58" s="52" t="s">
        <v>76</v>
      </c>
      <c r="C58" s="59"/>
      <c r="D58" s="59">
        <v>10339013</v>
      </c>
      <c r="E58" s="35">
        <v>1</v>
      </c>
      <c r="F58" s="35">
        <v>13500</v>
      </c>
      <c r="G58" s="35">
        <f t="shared" si="2"/>
        <v>13500</v>
      </c>
    </row>
    <row r="59" spans="1:7" s="17" customFormat="1" ht="120.75" customHeight="1" x14ac:dyDescent="0.25">
      <c r="A59" s="35">
        <v>30</v>
      </c>
      <c r="B59" s="20" t="s">
        <v>77</v>
      </c>
      <c r="C59" s="83">
        <v>2018</v>
      </c>
      <c r="D59" s="83">
        <v>10910000005</v>
      </c>
      <c r="E59" s="35">
        <v>1</v>
      </c>
      <c r="F59" s="35">
        <v>93397.65</v>
      </c>
      <c r="G59" s="35">
        <f t="shared" si="2"/>
        <v>93397.65</v>
      </c>
    </row>
    <row r="60" spans="1:7" s="143" customFormat="1" x14ac:dyDescent="0.25">
      <c r="A60" s="140"/>
      <c r="B60" s="140" t="s">
        <v>66</v>
      </c>
      <c r="C60" s="140"/>
      <c r="D60" s="140"/>
      <c r="E60" s="140"/>
      <c r="F60" s="140"/>
      <c r="G60" s="140">
        <f>SUM(G57:G59)</f>
        <v>149847.65</v>
      </c>
    </row>
    <row r="61" spans="1:7" s="17" customFormat="1" x14ac:dyDescent="0.25">
      <c r="A61" s="156" t="s">
        <v>94</v>
      </c>
      <c r="B61" s="156"/>
      <c r="C61" s="156"/>
      <c r="D61" s="156"/>
      <c r="E61" s="156"/>
      <c r="F61" s="156"/>
      <c r="G61" s="156"/>
    </row>
    <row r="62" spans="1:7" s="17" customFormat="1" ht="36" x14ac:dyDescent="0.25">
      <c r="A62" s="35">
        <v>31</v>
      </c>
      <c r="B62" s="15" t="s">
        <v>95</v>
      </c>
      <c r="C62" s="15">
        <v>2020</v>
      </c>
      <c r="D62" s="15">
        <v>10130010</v>
      </c>
      <c r="E62" s="35">
        <v>78</v>
      </c>
      <c r="F62" s="35">
        <v>117.95</v>
      </c>
      <c r="G62" s="37">
        <f t="shared" si="2"/>
        <v>9200.1</v>
      </c>
    </row>
    <row r="63" spans="1:7" s="17" customFormat="1" ht="36" x14ac:dyDescent="0.25">
      <c r="A63" s="35">
        <v>32</v>
      </c>
      <c r="B63" s="145" t="s">
        <v>232</v>
      </c>
      <c r="C63" s="84">
        <v>42650</v>
      </c>
      <c r="D63" s="15">
        <v>10160013</v>
      </c>
      <c r="E63" s="98">
        <v>1</v>
      </c>
      <c r="F63" s="32">
        <v>36540</v>
      </c>
      <c r="G63" s="37">
        <f t="shared" si="2"/>
        <v>36540</v>
      </c>
    </row>
    <row r="64" spans="1:7" s="17" customFormat="1" x14ac:dyDescent="0.25">
      <c r="A64" s="35">
        <v>33</v>
      </c>
      <c r="B64" s="20" t="s">
        <v>96</v>
      </c>
      <c r="C64" s="85">
        <v>42705</v>
      </c>
      <c r="D64" s="20">
        <v>10160014</v>
      </c>
      <c r="E64" s="98">
        <v>1</v>
      </c>
      <c r="F64" s="32">
        <v>7200</v>
      </c>
      <c r="G64" s="37">
        <f t="shared" si="2"/>
        <v>7200</v>
      </c>
    </row>
    <row r="65" spans="1:7" s="17" customFormat="1" x14ac:dyDescent="0.25">
      <c r="A65" s="35">
        <v>34</v>
      </c>
      <c r="B65" s="20" t="s">
        <v>97</v>
      </c>
      <c r="C65" s="85">
        <v>42705</v>
      </c>
      <c r="D65" s="20">
        <v>10160015</v>
      </c>
      <c r="E65" s="98">
        <v>1</v>
      </c>
      <c r="F65" s="32">
        <v>7860</v>
      </c>
      <c r="G65" s="37">
        <f t="shared" si="2"/>
        <v>7860</v>
      </c>
    </row>
    <row r="66" spans="1:7" s="17" customFormat="1" x14ac:dyDescent="0.25">
      <c r="A66" s="35">
        <v>35</v>
      </c>
      <c r="B66" s="20" t="s">
        <v>98</v>
      </c>
      <c r="C66" s="85">
        <v>42705</v>
      </c>
      <c r="D66" s="20">
        <v>10160016</v>
      </c>
      <c r="E66" s="98">
        <v>1</v>
      </c>
      <c r="F66" s="32">
        <v>8400</v>
      </c>
      <c r="G66" s="37">
        <f t="shared" si="2"/>
        <v>8400</v>
      </c>
    </row>
    <row r="67" spans="1:7" s="17" customFormat="1" x14ac:dyDescent="0.25">
      <c r="A67" s="35">
        <v>36</v>
      </c>
      <c r="B67" s="20" t="s">
        <v>99</v>
      </c>
      <c r="C67" s="85">
        <v>42705</v>
      </c>
      <c r="D67" s="20">
        <v>10160017</v>
      </c>
      <c r="E67" s="98">
        <v>1</v>
      </c>
      <c r="F67" s="32">
        <v>2850</v>
      </c>
      <c r="G67" s="37">
        <f t="shared" si="2"/>
        <v>2850</v>
      </c>
    </row>
    <row r="68" spans="1:7" s="17" customFormat="1" x14ac:dyDescent="0.25">
      <c r="A68" s="35">
        <v>37</v>
      </c>
      <c r="B68" s="20" t="s">
        <v>100</v>
      </c>
      <c r="C68" s="85">
        <v>42705</v>
      </c>
      <c r="D68" s="20" t="s">
        <v>101</v>
      </c>
      <c r="E68" s="98">
        <v>2</v>
      </c>
      <c r="F68" s="32">
        <v>1100</v>
      </c>
      <c r="G68" s="37">
        <f t="shared" si="2"/>
        <v>2200</v>
      </c>
    </row>
    <row r="69" spans="1:7" s="17" customFormat="1" x14ac:dyDescent="0.25">
      <c r="A69" s="35">
        <v>38</v>
      </c>
      <c r="B69" s="20" t="s">
        <v>102</v>
      </c>
      <c r="C69" s="85">
        <v>42705</v>
      </c>
      <c r="D69" s="20">
        <v>10160020</v>
      </c>
      <c r="E69" s="98">
        <v>1</v>
      </c>
      <c r="F69" s="32">
        <v>2050</v>
      </c>
      <c r="G69" s="37">
        <f t="shared" si="2"/>
        <v>2050</v>
      </c>
    </row>
    <row r="70" spans="1:7" s="17" customFormat="1" x14ac:dyDescent="0.25">
      <c r="A70" s="35">
        <v>39</v>
      </c>
      <c r="B70" s="20" t="s">
        <v>103</v>
      </c>
      <c r="C70" s="85">
        <v>42705</v>
      </c>
      <c r="D70" s="20">
        <v>10160021</v>
      </c>
      <c r="E70" s="98">
        <v>1</v>
      </c>
      <c r="F70" s="32">
        <v>4900</v>
      </c>
      <c r="G70" s="37">
        <f t="shared" si="2"/>
        <v>4900</v>
      </c>
    </row>
    <row r="71" spans="1:7" s="17" customFormat="1" x14ac:dyDescent="0.25">
      <c r="A71" s="35">
        <v>40</v>
      </c>
      <c r="B71" s="20" t="s">
        <v>104</v>
      </c>
      <c r="C71" s="85">
        <v>43637</v>
      </c>
      <c r="D71" s="20">
        <v>10160040</v>
      </c>
      <c r="E71" s="86">
        <v>1</v>
      </c>
      <c r="F71" s="34">
        <v>3660</v>
      </c>
      <c r="G71" s="37">
        <f t="shared" si="2"/>
        <v>3660</v>
      </c>
    </row>
    <row r="72" spans="1:7" s="17" customFormat="1" x14ac:dyDescent="0.25">
      <c r="A72" s="35">
        <v>41</v>
      </c>
      <c r="B72" s="15" t="s">
        <v>105</v>
      </c>
      <c r="C72" s="85">
        <v>43766</v>
      </c>
      <c r="D72" s="20">
        <v>10160042</v>
      </c>
      <c r="E72" s="86">
        <v>1</v>
      </c>
      <c r="F72" s="34">
        <v>15000</v>
      </c>
      <c r="G72" s="37">
        <f t="shared" si="2"/>
        <v>15000</v>
      </c>
    </row>
    <row r="73" spans="1:7" s="17" customFormat="1" x14ac:dyDescent="0.25">
      <c r="A73" s="35">
        <v>42</v>
      </c>
      <c r="B73" s="15" t="s">
        <v>106</v>
      </c>
      <c r="C73" s="85">
        <v>43976</v>
      </c>
      <c r="D73" s="20">
        <v>10160044</v>
      </c>
      <c r="E73" s="86">
        <v>1</v>
      </c>
      <c r="F73" s="34">
        <v>5995</v>
      </c>
      <c r="G73" s="37">
        <f t="shared" si="2"/>
        <v>5995</v>
      </c>
    </row>
    <row r="74" spans="1:7" s="17" customFormat="1" x14ac:dyDescent="0.25">
      <c r="A74" s="35">
        <v>43</v>
      </c>
      <c r="B74" s="15" t="s">
        <v>107</v>
      </c>
      <c r="C74" s="85">
        <v>43976</v>
      </c>
      <c r="D74" s="20">
        <v>10160045</v>
      </c>
      <c r="E74" s="86">
        <v>1</v>
      </c>
      <c r="F74" s="34">
        <v>5995</v>
      </c>
      <c r="G74" s="37">
        <f t="shared" si="2"/>
        <v>5995</v>
      </c>
    </row>
    <row r="75" spans="1:7" s="17" customFormat="1" x14ac:dyDescent="0.25">
      <c r="A75" s="35">
        <v>44</v>
      </c>
      <c r="B75" s="15" t="s">
        <v>108</v>
      </c>
      <c r="C75" s="85">
        <v>43976</v>
      </c>
      <c r="D75" s="20">
        <v>10160046</v>
      </c>
      <c r="E75" s="86">
        <v>1</v>
      </c>
      <c r="F75" s="34">
        <v>5995</v>
      </c>
      <c r="G75" s="37">
        <f t="shared" si="2"/>
        <v>5995</v>
      </c>
    </row>
    <row r="76" spans="1:7" s="17" customFormat="1" x14ac:dyDescent="0.25">
      <c r="A76" s="35">
        <v>45</v>
      </c>
      <c r="B76" s="15" t="s">
        <v>109</v>
      </c>
      <c r="C76" s="85">
        <v>44137</v>
      </c>
      <c r="D76" s="20" t="s">
        <v>110</v>
      </c>
      <c r="E76" s="86">
        <v>6</v>
      </c>
      <c r="F76" s="34">
        <v>906</v>
      </c>
      <c r="G76" s="37">
        <f t="shared" si="2"/>
        <v>5436</v>
      </c>
    </row>
    <row r="77" spans="1:7" s="17" customFormat="1" x14ac:dyDescent="0.25">
      <c r="A77" s="35">
        <v>46</v>
      </c>
      <c r="B77" s="15" t="s">
        <v>111</v>
      </c>
      <c r="C77" s="85">
        <v>43353</v>
      </c>
      <c r="D77" s="20">
        <v>11160003</v>
      </c>
      <c r="E77" s="86">
        <v>1</v>
      </c>
      <c r="F77" s="34">
        <v>2239</v>
      </c>
      <c r="G77" s="37">
        <f t="shared" si="2"/>
        <v>2239</v>
      </c>
    </row>
    <row r="78" spans="1:7" s="17" customFormat="1" x14ac:dyDescent="0.25">
      <c r="A78" s="35">
        <v>47</v>
      </c>
      <c r="B78" s="15" t="s">
        <v>112</v>
      </c>
      <c r="C78" s="84">
        <v>43353</v>
      </c>
      <c r="D78" s="15" t="s">
        <v>113</v>
      </c>
      <c r="E78" s="86">
        <v>2</v>
      </c>
      <c r="F78" s="34">
        <v>1599</v>
      </c>
      <c r="G78" s="37">
        <f t="shared" si="2"/>
        <v>3198</v>
      </c>
    </row>
    <row r="79" spans="1:7" s="17" customFormat="1" x14ac:dyDescent="0.25">
      <c r="A79" s="35">
        <v>48</v>
      </c>
      <c r="B79" s="145" t="s">
        <v>114</v>
      </c>
      <c r="C79" s="84">
        <v>44096</v>
      </c>
      <c r="D79" s="15"/>
      <c r="E79" s="86"/>
      <c r="F79" s="34"/>
      <c r="G79" s="37">
        <f t="shared" si="2"/>
        <v>0</v>
      </c>
    </row>
    <row r="80" spans="1:7" s="17" customFormat="1" x14ac:dyDescent="0.25">
      <c r="A80" s="35"/>
      <c r="B80" s="15" t="s">
        <v>115</v>
      </c>
      <c r="C80" s="84"/>
      <c r="D80" s="15">
        <v>141480055</v>
      </c>
      <c r="E80" s="15">
        <v>1</v>
      </c>
      <c r="F80" s="15">
        <v>9073.92</v>
      </c>
      <c r="G80" s="37">
        <f t="shared" si="2"/>
        <v>9073.92</v>
      </c>
    </row>
    <row r="81" spans="1:7" s="17" customFormat="1" x14ac:dyDescent="0.25">
      <c r="A81" s="35"/>
      <c r="B81" s="15" t="s">
        <v>116</v>
      </c>
      <c r="C81" s="84"/>
      <c r="D81" s="15">
        <v>141480056</v>
      </c>
      <c r="E81" s="15">
        <v>1</v>
      </c>
      <c r="F81" s="15">
        <v>6805.44</v>
      </c>
      <c r="G81" s="37">
        <f t="shared" si="2"/>
        <v>6805.44</v>
      </c>
    </row>
    <row r="82" spans="1:7" s="17" customFormat="1" x14ac:dyDescent="0.25">
      <c r="A82" s="35"/>
      <c r="B82" s="15" t="s">
        <v>117</v>
      </c>
      <c r="C82" s="84"/>
      <c r="D82" s="15">
        <v>141480057</v>
      </c>
      <c r="E82" s="15">
        <v>1</v>
      </c>
      <c r="F82" s="15">
        <v>2835.6</v>
      </c>
      <c r="G82" s="37">
        <f t="shared" si="2"/>
        <v>2835.6</v>
      </c>
    </row>
    <row r="83" spans="1:7" s="17" customFormat="1" x14ac:dyDescent="0.25">
      <c r="A83" s="35"/>
      <c r="B83" s="15" t="s">
        <v>118</v>
      </c>
      <c r="C83" s="84"/>
      <c r="D83" s="15">
        <v>141480058</v>
      </c>
      <c r="E83" s="15">
        <v>1</v>
      </c>
      <c r="F83" s="15">
        <v>9073.92</v>
      </c>
      <c r="G83" s="37">
        <f t="shared" si="2"/>
        <v>9073.92</v>
      </c>
    </row>
    <row r="84" spans="1:7" s="17" customFormat="1" x14ac:dyDescent="0.25">
      <c r="A84" s="35"/>
      <c r="B84" s="15" t="s">
        <v>119</v>
      </c>
      <c r="C84" s="84"/>
      <c r="D84" s="15">
        <v>141480059</v>
      </c>
      <c r="E84" s="15">
        <v>1</v>
      </c>
      <c r="F84" s="15">
        <v>8506.7999999999993</v>
      </c>
      <c r="G84" s="37">
        <f t="shared" si="2"/>
        <v>8506.7999999999993</v>
      </c>
    </row>
    <row r="85" spans="1:7" s="17" customFormat="1" x14ac:dyDescent="0.25">
      <c r="A85" s="35"/>
      <c r="B85" s="15" t="s">
        <v>120</v>
      </c>
      <c r="C85" s="84"/>
      <c r="D85" s="15">
        <v>141480060</v>
      </c>
      <c r="E85" s="15">
        <v>1</v>
      </c>
      <c r="F85" s="15">
        <v>2268.48</v>
      </c>
      <c r="G85" s="37">
        <f t="shared" si="2"/>
        <v>2268.48</v>
      </c>
    </row>
    <row r="86" spans="1:7" s="17" customFormat="1" x14ac:dyDescent="0.2">
      <c r="A86" s="35"/>
      <c r="B86" s="15" t="s">
        <v>120</v>
      </c>
      <c r="C86" s="64"/>
      <c r="D86" s="15">
        <v>141480061</v>
      </c>
      <c r="E86" s="15">
        <v>1</v>
      </c>
      <c r="F86" s="15">
        <v>2835.6</v>
      </c>
      <c r="G86" s="37">
        <f t="shared" si="2"/>
        <v>2835.6</v>
      </c>
    </row>
    <row r="87" spans="1:7" s="17" customFormat="1" x14ac:dyDescent="0.25">
      <c r="A87" s="35"/>
      <c r="B87" s="140" t="s">
        <v>66</v>
      </c>
      <c r="C87" s="140"/>
      <c r="D87" s="140"/>
      <c r="E87" s="140"/>
      <c r="F87" s="140"/>
      <c r="G87" s="141">
        <f>SUM(G62:G86)</f>
        <v>170117.86000000004</v>
      </c>
    </row>
    <row r="88" spans="1:7" s="17" customFormat="1" x14ac:dyDescent="0.25">
      <c r="A88" s="156" t="s">
        <v>128</v>
      </c>
      <c r="B88" s="156"/>
      <c r="C88" s="156"/>
      <c r="D88" s="156"/>
      <c r="E88" s="156"/>
      <c r="F88" s="156"/>
      <c r="G88" s="156"/>
    </row>
    <row r="89" spans="1:7" s="17" customFormat="1" ht="36" x14ac:dyDescent="0.25">
      <c r="A89" s="35">
        <v>49</v>
      </c>
      <c r="B89" s="52" t="s">
        <v>130</v>
      </c>
      <c r="C89" s="35">
        <v>2019</v>
      </c>
      <c r="D89" s="35">
        <v>101330044</v>
      </c>
      <c r="E89" s="52">
        <v>4</v>
      </c>
      <c r="F89" s="87">
        <v>9669</v>
      </c>
      <c r="G89" s="37">
        <f t="shared" si="2"/>
        <v>38676</v>
      </c>
    </row>
    <row r="90" spans="1:7" s="17" customFormat="1" ht="36" x14ac:dyDescent="0.25">
      <c r="A90" s="35">
        <v>50</v>
      </c>
      <c r="B90" s="52" t="s">
        <v>131</v>
      </c>
      <c r="C90" s="35">
        <v>2019</v>
      </c>
      <c r="D90" s="35">
        <v>101330045</v>
      </c>
      <c r="E90" s="52">
        <v>4</v>
      </c>
      <c r="F90" s="87">
        <v>8061</v>
      </c>
      <c r="G90" s="37">
        <f t="shared" si="2"/>
        <v>32244</v>
      </c>
    </row>
    <row r="91" spans="1:7" s="17" customFormat="1" ht="36" x14ac:dyDescent="0.25">
      <c r="A91" s="35">
        <v>51</v>
      </c>
      <c r="B91" s="52" t="s">
        <v>132</v>
      </c>
      <c r="C91" s="35">
        <v>2019</v>
      </c>
      <c r="D91" s="35">
        <v>101330046</v>
      </c>
      <c r="E91" s="52">
        <v>4</v>
      </c>
      <c r="F91" s="87">
        <v>7379</v>
      </c>
      <c r="G91" s="37">
        <f t="shared" si="2"/>
        <v>29516</v>
      </c>
    </row>
    <row r="92" spans="1:7" s="17" customFormat="1" ht="70.5" customHeight="1" x14ac:dyDescent="0.25">
      <c r="A92" s="35">
        <v>52</v>
      </c>
      <c r="B92" s="52" t="s">
        <v>133</v>
      </c>
      <c r="C92" s="35">
        <v>2020</v>
      </c>
      <c r="D92" s="35">
        <v>101330047</v>
      </c>
      <c r="E92" s="52">
        <v>1</v>
      </c>
      <c r="F92" s="87">
        <v>48040</v>
      </c>
      <c r="G92" s="37">
        <f t="shared" ref="G92:G162" si="3">SUM(E92*F92)</f>
        <v>48040</v>
      </c>
    </row>
    <row r="93" spans="1:7" s="17" customFormat="1" ht="36" x14ac:dyDescent="0.25">
      <c r="A93" s="35">
        <v>53</v>
      </c>
      <c r="B93" s="52" t="s">
        <v>134</v>
      </c>
      <c r="C93" s="35">
        <v>2019</v>
      </c>
      <c r="D93" s="54">
        <v>111300271</v>
      </c>
      <c r="E93" s="87">
        <v>4</v>
      </c>
      <c r="F93" s="87">
        <v>4246</v>
      </c>
      <c r="G93" s="37">
        <f t="shared" si="3"/>
        <v>16984</v>
      </c>
    </row>
    <row r="94" spans="1:7" s="17" customFormat="1" ht="36" x14ac:dyDescent="0.25">
      <c r="A94" s="35">
        <v>54</v>
      </c>
      <c r="B94" s="52" t="s">
        <v>135</v>
      </c>
      <c r="C94" s="35">
        <v>2019</v>
      </c>
      <c r="D94" s="54">
        <v>111300272</v>
      </c>
      <c r="E94" s="87">
        <v>4</v>
      </c>
      <c r="F94" s="87">
        <v>5194</v>
      </c>
      <c r="G94" s="37">
        <f t="shared" si="3"/>
        <v>20776</v>
      </c>
    </row>
    <row r="95" spans="1:7" s="17" customFormat="1" ht="36" x14ac:dyDescent="0.25">
      <c r="A95" s="35">
        <v>55</v>
      </c>
      <c r="B95" s="52" t="s">
        <v>136</v>
      </c>
      <c r="C95" s="35">
        <v>2019</v>
      </c>
      <c r="D95" s="54">
        <v>111300273</v>
      </c>
      <c r="E95" s="87">
        <v>4</v>
      </c>
      <c r="F95" s="87">
        <v>4494</v>
      </c>
      <c r="G95" s="37">
        <f t="shared" si="3"/>
        <v>17976</v>
      </c>
    </row>
    <row r="96" spans="1:7" s="17" customFormat="1" ht="38.25" customHeight="1" x14ac:dyDescent="0.25">
      <c r="A96" s="35">
        <v>56</v>
      </c>
      <c r="B96" s="52" t="s">
        <v>137</v>
      </c>
      <c r="C96" s="35">
        <v>2019</v>
      </c>
      <c r="D96" s="54">
        <v>111300274</v>
      </c>
      <c r="E96" s="87">
        <v>4</v>
      </c>
      <c r="F96" s="87">
        <v>4736</v>
      </c>
      <c r="G96" s="37">
        <f t="shared" si="3"/>
        <v>18944</v>
      </c>
    </row>
    <row r="97" spans="1:8" s="17" customFormat="1" ht="40.5" customHeight="1" x14ac:dyDescent="0.25">
      <c r="A97" s="35">
        <v>57</v>
      </c>
      <c r="B97" s="52" t="s">
        <v>138</v>
      </c>
      <c r="C97" s="35">
        <v>2019</v>
      </c>
      <c r="D97" s="54">
        <v>111300275</v>
      </c>
      <c r="E97" s="87">
        <v>4</v>
      </c>
      <c r="F97" s="87">
        <v>5094</v>
      </c>
      <c r="G97" s="37">
        <f t="shared" si="3"/>
        <v>20376</v>
      </c>
    </row>
    <row r="98" spans="1:8" s="17" customFormat="1" ht="36.75" customHeight="1" x14ac:dyDescent="0.25">
      <c r="A98" s="35">
        <v>58</v>
      </c>
      <c r="B98" s="52" t="s">
        <v>139</v>
      </c>
      <c r="C98" s="35">
        <v>2019</v>
      </c>
      <c r="D98" s="54">
        <v>111300276</v>
      </c>
      <c r="E98" s="87">
        <v>4</v>
      </c>
      <c r="F98" s="87">
        <v>3204</v>
      </c>
      <c r="G98" s="37">
        <f t="shared" si="3"/>
        <v>12816</v>
      </c>
    </row>
    <row r="99" spans="1:8" s="17" customFormat="1" ht="41.25" customHeight="1" x14ac:dyDescent="0.25">
      <c r="A99" s="35">
        <v>59</v>
      </c>
      <c r="B99" s="52" t="s">
        <v>140</v>
      </c>
      <c r="C99" s="35">
        <v>2019</v>
      </c>
      <c r="D99" s="54">
        <v>111300277</v>
      </c>
      <c r="E99" s="87">
        <v>4</v>
      </c>
      <c r="F99" s="87">
        <v>5971</v>
      </c>
      <c r="G99" s="37">
        <f t="shared" si="3"/>
        <v>23884</v>
      </c>
    </row>
    <row r="100" spans="1:8" s="17" customFormat="1" x14ac:dyDescent="0.25">
      <c r="A100" s="35"/>
      <c r="B100" s="140" t="s">
        <v>66</v>
      </c>
      <c r="C100" s="140"/>
      <c r="D100" s="140"/>
      <c r="E100" s="140"/>
      <c r="F100" s="140"/>
      <c r="G100" s="141">
        <f>SUM(G89:G99)</f>
        <v>280232</v>
      </c>
      <c r="H100" s="143"/>
    </row>
    <row r="101" spans="1:8" s="17" customFormat="1" x14ac:dyDescent="0.25">
      <c r="A101" s="156" t="s">
        <v>146</v>
      </c>
      <c r="B101" s="156"/>
      <c r="C101" s="156"/>
      <c r="D101" s="156"/>
      <c r="E101" s="156"/>
      <c r="F101" s="156"/>
      <c r="G101" s="156"/>
      <c r="H101" s="143"/>
    </row>
    <row r="102" spans="1:8" s="17" customFormat="1" x14ac:dyDescent="0.25">
      <c r="A102" s="35">
        <v>60</v>
      </c>
      <c r="B102" s="145" t="s">
        <v>148</v>
      </c>
      <c r="C102" s="84">
        <v>44096</v>
      </c>
      <c r="D102" s="15"/>
      <c r="E102" s="35"/>
      <c r="F102" s="35"/>
      <c r="G102" s="35"/>
    </row>
    <row r="103" spans="1:8" s="17" customFormat="1" x14ac:dyDescent="0.25">
      <c r="A103" s="35"/>
      <c r="B103" s="15" t="s">
        <v>115</v>
      </c>
      <c r="C103" s="84"/>
      <c r="D103" s="15">
        <v>101480046</v>
      </c>
      <c r="E103" s="15">
        <v>1</v>
      </c>
      <c r="F103" s="15">
        <v>9073.92</v>
      </c>
      <c r="G103" s="35">
        <f t="shared" si="3"/>
        <v>9073.92</v>
      </c>
    </row>
    <row r="104" spans="1:8" s="17" customFormat="1" x14ac:dyDescent="0.25">
      <c r="A104" s="35"/>
      <c r="B104" s="15" t="s">
        <v>116</v>
      </c>
      <c r="C104" s="15"/>
      <c r="D104" s="15">
        <v>101480047</v>
      </c>
      <c r="E104" s="15">
        <v>1</v>
      </c>
      <c r="F104" s="15">
        <v>6805.44</v>
      </c>
      <c r="G104" s="35">
        <f t="shared" si="3"/>
        <v>6805.44</v>
      </c>
    </row>
    <row r="105" spans="1:8" s="17" customFormat="1" x14ac:dyDescent="0.25">
      <c r="A105" s="35"/>
      <c r="B105" s="15" t="s">
        <v>117</v>
      </c>
      <c r="C105" s="15"/>
      <c r="D105" s="15">
        <v>101480048</v>
      </c>
      <c r="E105" s="15">
        <v>1</v>
      </c>
      <c r="F105" s="15">
        <v>2835.6</v>
      </c>
      <c r="G105" s="35">
        <f t="shared" si="3"/>
        <v>2835.6</v>
      </c>
    </row>
    <row r="106" spans="1:8" s="17" customFormat="1" x14ac:dyDescent="0.25">
      <c r="A106" s="35"/>
      <c r="B106" s="15" t="s">
        <v>118</v>
      </c>
      <c r="C106" s="15"/>
      <c r="D106" s="15">
        <v>101480049</v>
      </c>
      <c r="E106" s="15">
        <v>1</v>
      </c>
      <c r="F106" s="15">
        <v>9073.92</v>
      </c>
      <c r="G106" s="35">
        <f t="shared" si="3"/>
        <v>9073.92</v>
      </c>
    </row>
    <row r="107" spans="1:8" s="17" customFormat="1" x14ac:dyDescent="0.25">
      <c r="A107" s="35"/>
      <c r="B107" s="15" t="s">
        <v>119</v>
      </c>
      <c r="C107" s="15"/>
      <c r="D107" s="15">
        <v>101480050</v>
      </c>
      <c r="E107" s="15">
        <v>1</v>
      </c>
      <c r="F107" s="15">
        <v>8506.7999999999993</v>
      </c>
      <c r="G107" s="35">
        <f t="shared" si="3"/>
        <v>8506.7999999999993</v>
      </c>
    </row>
    <row r="108" spans="1:8" s="17" customFormat="1" x14ac:dyDescent="0.25">
      <c r="A108" s="35"/>
      <c r="B108" s="15" t="s">
        <v>120</v>
      </c>
      <c r="C108" s="15"/>
      <c r="D108" s="15">
        <v>101480051</v>
      </c>
      <c r="E108" s="15">
        <v>1</v>
      </c>
      <c r="F108" s="15">
        <v>2268.48</v>
      </c>
      <c r="G108" s="35">
        <f t="shared" si="3"/>
        <v>2268.48</v>
      </c>
    </row>
    <row r="109" spans="1:8" s="17" customFormat="1" x14ac:dyDescent="0.25">
      <c r="A109" s="35"/>
      <c r="B109" s="15" t="s">
        <v>120</v>
      </c>
      <c r="C109" s="15"/>
      <c r="D109" s="15">
        <v>101480052</v>
      </c>
      <c r="E109" s="15">
        <v>1</v>
      </c>
      <c r="F109" s="15">
        <v>2835.6</v>
      </c>
      <c r="G109" s="35">
        <f t="shared" si="3"/>
        <v>2835.6</v>
      </c>
    </row>
    <row r="110" spans="1:8" s="17" customFormat="1" x14ac:dyDescent="0.25">
      <c r="A110" s="35"/>
      <c r="B110" s="140" t="s">
        <v>66</v>
      </c>
      <c r="C110" s="140"/>
      <c r="D110" s="140"/>
      <c r="E110" s="140"/>
      <c r="F110" s="140"/>
      <c r="G110" s="140">
        <f>SUM(G103:G109)</f>
        <v>41399.759999999995</v>
      </c>
    </row>
    <row r="111" spans="1:8" s="17" customFormat="1" x14ac:dyDescent="0.25">
      <c r="A111" s="156" t="s">
        <v>166</v>
      </c>
      <c r="B111" s="156"/>
      <c r="C111" s="156"/>
      <c r="D111" s="156"/>
      <c r="E111" s="156"/>
      <c r="F111" s="156"/>
      <c r="G111" s="156"/>
    </row>
    <row r="112" spans="1:8" s="17" customFormat="1" x14ac:dyDescent="0.25">
      <c r="A112" s="35">
        <v>61</v>
      </c>
      <c r="B112" s="145" t="s">
        <v>156</v>
      </c>
      <c r="C112" s="15">
        <v>2020</v>
      </c>
      <c r="D112" s="15">
        <v>10330010</v>
      </c>
      <c r="E112" s="35">
        <v>1</v>
      </c>
      <c r="F112" s="37">
        <v>49950</v>
      </c>
      <c r="G112" s="37">
        <f t="shared" si="3"/>
        <v>49950</v>
      </c>
    </row>
    <row r="113" spans="1:7" s="17" customFormat="1" x14ac:dyDescent="0.25">
      <c r="A113" s="35"/>
      <c r="B113" s="15" t="s">
        <v>157</v>
      </c>
      <c r="C113" s="15"/>
      <c r="D113" s="15"/>
      <c r="E113" s="35"/>
      <c r="F113" s="37"/>
      <c r="G113" s="37">
        <f t="shared" si="3"/>
        <v>0</v>
      </c>
    </row>
    <row r="114" spans="1:7" x14ac:dyDescent="0.25">
      <c r="A114" s="61"/>
      <c r="B114" s="15" t="s">
        <v>158</v>
      </c>
      <c r="C114" s="15"/>
      <c r="D114" s="15"/>
      <c r="E114" s="61"/>
      <c r="F114" s="68"/>
      <c r="G114" s="37">
        <f t="shared" si="3"/>
        <v>0</v>
      </c>
    </row>
    <row r="115" spans="1:7" x14ac:dyDescent="0.25">
      <c r="A115" s="61"/>
      <c r="B115" s="15" t="s">
        <v>159</v>
      </c>
      <c r="C115" s="15"/>
      <c r="D115" s="15"/>
      <c r="E115" s="61"/>
      <c r="F115" s="68"/>
      <c r="G115" s="37">
        <f t="shared" si="3"/>
        <v>0</v>
      </c>
    </row>
    <row r="116" spans="1:7" x14ac:dyDescent="0.25">
      <c r="A116" s="61"/>
      <c r="B116" s="15" t="s">
        <v>160</v>
      </c>
      <c r="C116" s="15"/>
      <c r="D116" s="15"/>
      <c r="E116" s="61"/>
      <c r="F116" s="68"/>
      <c r="G116" s="37">
        <f t="shared" si="3"/>
        <v>0</v>
      </c>
    </row>
    <row r="117" spans="1:7" x14ac:dyDescent="0.25">
      <c r="A117" s="61"/>
      <c r="B117" s="15" t="s">
        <v>161</v>
      </c>
      <c r="C117" s="15"/>
      <c r="D117" s="15"/>
      <c r="E117" s="61"/>
      <c r="F117" s="68"/>
      <c r="G117" s="37">
        <f t="shared" si="3"/>
        <v>0</v>
      </c>
    </row>
    <row r="118" spans="1:7" x14ac:dyDescent="0.25">
      <c r="A118" s="61"/>
      <c r="B118" s="15" t="s">
        <v>162</v>
      </c>
      <c r="C118" s="15"/>
      <c r="D118" s="15"/>
      <c r="E118" s="61"/>
      <c r="F118" s="68"/>
      <c r="G118" s="37">
        <f t="shared" si="3"/>
        <v>0</v>
      </c>
    </row>
    <row r="119" spans="1:7" x14ac:dyDescent="0.25">
      <c r="A119" s="61"/>
      <c r="B119" s="15" t="s">
        <v>163</v>
      </c>
      <c r="C119" s="15"/>
      <c r="D119" s="15"/>
      <c r="E119" s="61"/>
      <c r="F119" s="68"/>
      <c r="G119" s="37">
        <f t="shared" si="3"/>
        <v>0</v>
      </c>
    </row>
    <row r="120" spans="1:7" x14ac:dyDescent="0.25">
      <c r="A120" s="61"/>
      <c r="B120" s="15" t="s">
        <v>164</v>
      </c>
      <c r="C120" s="15"/>
      <c r="D120" s="15"/>
      <c r="E120" s="61"/>
      <c r="F120" s="68"/>
      <c r="G120" s="37">
        <f t="shared" si="3"/>
        <v>0</v>
      </c>
    </row>
    <row r="121" spans="1:7" x14ac:dyDescent="0.25">
      <c r="A121" s="61"/>
      <c r="B121" s="15" t="s">
        <v>165</v>
      </c>
      <c r="C121" s="15"/>
      <c r="D121" s="15"/>
      <c r="E121" s="61"/>
      <c r="F121" s="68"/>
      <c r="G121" s="37">
        <f t="shared" si="3"/>
        <v>0</v>
      </c>
    </row>
    <row r="122" spans="1:7" s="12" customFormat="1" x14ac:dyDescent="0.25">
      <c r="A122" s="144"/>
      <c r="B122" s="144" t="s">
        <v>66</v>
      </c>
      <c r="C122" s="90"/>
      <c r="D122" s="90"/>
      <c r="E122" s="144"/>
      <c r="F122" s="70"/>
      <c r="G122" s="141">
        <f>SUM(G112:G121)</f>
        <v>49950</v>
      </c>
    </row>
    <row r="123" spans="1:7" x14ac:dyDescent="0.25">
      <c r="A123" s="162" t="s">
        <v>168</v>
      </c>
      <c r="B123" s="162"/>
      <c r="C123" s="162"/>
      <c r="D123" s="162"/>
      <c r="E123" s="162"/>
      <c r="F123" s="162"/>
      <c r="G123" s="162"/>
    </row>
    <row r="124" spans="1:7" s="19" customFormat="1" ht="63.75" customHeight="1" x14ac:dyDescent="0.25">
      <c r="A124" s="42">
        <v>62</v>
      </c>
      <c r="B124" s="99" t="s">
        <v>238</v>
      </c>
      <c r="C124" s="33">
        <v>2020</v>
      </c>
      <c r="D124" s="33">
        <v>1016001</v>
      </c>
      <c r="E124" s="42">
        <v>1</v>
      </c>
      <c r="F124" s="49">
        <v>49950</v>
      </c>
      <c r="G124" s="37">
        <f t="shared" si="3"/>
        <v>49950</v>
      </c>
    </row>
    <row r="125" spans="1:7" s="19" customFormat="1" ht="57.75" customHeight="1" x14ac:dyDescent="0.25">
      <c r="A125" s="42">
        <v>63</v>
      </c>
      <c r="B125" s="100" t="s">
        <v>239</v>
      </c>
      <c r="C125" s="33">
        <v>2020</v>
      </c>
      <c r="D125" s="33">
        <v>1016002</v>
      </c>
      <c r="E125" s="42">
        <v>1</v>
      </c>
      <c r="F125" s="49">
        <v>48040</v>
      </c>
      <c r="G125" s="37">
        <f t="shared" si="3"/>
        <v>48040</v>
      </c>
    </row>
    <row r="126" spans="1:7" s="139" customFormat="1" x14ac:dyDescent="0.25">
      <c r="A126" s="44"/>
      <c r="B126" s="44" t="s">
        <v>66</v>
      </c>
      <c r="C126" s="44"/>
      <c r="D126" s="44"/>
      <c r="E126" s="44"/>
      <c r="F126" s="50"/>
      <c r="G126" s="141">
        <f>SUM(G124:G125)</f>
        <v>97990</v>
      </c>
    </row>
    <row r="127" spans="1:7" s="19" customFormat="1" x14ac:dyDescent="0.25">
      <c r="A127" s="156" t="s">
        <v>177</v>
      </c>
      <c r="B127" s="156"/>
      <c r="C127" s="156"/>
      <c r="D127" s="156"/>
      <c r="E127" s="156"/>
      <c r="F127" s="156"/>
      <c r="G127" s="156"/>
    </row>
    <row r="128" spans="1:7" s="19" customFormat="1" ht="58.5" customHeight="1" x14ac:dyDescent="0.25">
      <c r="A128" s="42">
        <v>64</v>
      </c>
      <c r="B128" s="15" t="s">
        <v>237</v>
      </c>
      <c r="C128" s="15">
        <v>2020</v>
      </c>
      <c r="D128" s="15">
        <v>101660003</v>
      </c>
      <c r="E128" s="42">
        <v>1</v>
      </c>
      <c r="F128" s="49">
        <v>48040</v>
      </c>
      <c r="G128" s="37">
        <f t="shared" si="3"/>
        <v>48040</v>
      </c>
    </row>
    <row r="129" spans="1:7" s="19" customFormat="1" x14ac:dyDescent="0.25">
      <c r="A129" s="42">
        <v>65</v>
      </c>
      <c r="B129" s="15" t="s">
        <v>176</v>
      </c>
      <c r="C129" s="15">
        <v>2020</v>
      </c>
      <c r="D129" s="15">
        <v>101660002</v>
      </c>
      <c r="E129" s="42">
        <v>1</v>
      </c>
      <c r="F129" s="49">
        <v>7167</v>
      </c>
      <c r="G129" s="37">
        <f t="shared" si="3"/>
        <v>7167</v>
      </c>
    </row>
    <row r="130" spans="1:7" s="19" customFormat="1" ht="56.25" customHeight="1" x14ac:dyDescent="0.25">
      <c r="A130" s="42">
        <v>66</v>
      </c>
      <c r="B130" s="8" t="s">
        <v>236</v>
      </c>
      <c r="C130" s="84">
        <v>44526</v>
      </c>
      <c r="D130" s="15">
        <v>101480062</v>
      </c>
      <c r="E130" s="45">
        <v>1</v>
      </c>
      <c r="F130" s="46">
        <v>49000</v>
      </c>
      <c r="G130" s="37">
        <v>49000</v>
      </c>
    </row>
    <row r="131" spans="1:7" s="139" customFormat="1" x14ac:dyDescent="0.25">
      <c r="A131" s="44"/>
      <c r="B131" s="44" t="s">
        <v>66</v>
      </c>
      <c r="C131" s="44"/>
      <c r="D131" s="44"/>
      <c r="E131" s="44"/>
      <c r="F131" s="50"/>
      <c r="G131" s="141">
        <f>SUM(G128:G130)</f>
        <v>104207</v>
      </c>
    </row>
    <row r="132" spans="1:7" s="19" customFormat="1" x14ac:dyDescent="0.25">
      <c r="A132" s="162" t="s">
        <v>179</v>
      </c>
      <c r="B132" s="162"/>
      <c r="C132" s="162"/>
      <c r="D132" s="162"/>
      <c r="E132" s="162"/>
      <c r="F132" s="162"/>
      <c r="G132" s="162"/>
    </row>
    <row r="133" spans="1:7" ht="36" x14ac:dyDescent="0.25">
      <c r="A133" s="61">
        <v>67</v>
      </c>
      <c r="B133" s="20" t="s">
        <v>233</v>
      </c>
      <c r="C133" s="15"/>
      <c r="D133" s="15">
        <v>101480023</v>
      </c>
      <c r="E133" s="61">
        <v>1</v>
      </c>
      <c r="F133" s="68">
        <v>3000</v>
      </c>
      <c r="G133" s="37">
        <f t="shared" si="3"/>
        <v>3000</v>
      </c>
    </row>
    <row r="134" spans="1:7" ht="24" x14ac:dyDescent="0.25">
      <c r="A134" s="61">
        <v>68</v>
      </c>
      <c r="B134" s="20" t="s">
        <v>234</v>
      </c>
      <c r="C134" s="15"/>
      <c r="D134" s="15">
        <v>101480024</v>
      </c>
      <c r="E134" s="61">
        <v>1</v>
      </c>
      <c r="F134" s="68">
        <v>1500</v>
      </c>
      <c r="G134" s="37">
        <f t="shared" si="3"/>
        <v>1500</v>
      </c>
    </row>
    <row r="135" spans="1:7" x14ac:dyDescent="0.25">
      <c r="A135" s="61">
        <v>69</v>
      </c>
      <c r="B135" s="145" t="s">
        <v>188</v>
      </c>
      <c r="C135" s="15"/>
      <c r="D135" s="15"/>
      <c r="E135" s="61"/>
      <c r="F135" s="68"/>
      <c r="G135" s="37">
        <f t="shared" si="3"/>
        <v>0</v>
      </c>
    </row>
    <row r="136" spans="1:7" x14ac:dyDescent="0.25">
      <c r="A136" s="61"/>
      <c r="B136" s="15" t="s">
        <v>189</v>
      </c>
      <c r="C136" s="15"/>
      <c r="D136" s="15">
        <v>101480068</v>
      </c>
      <c r="E136" s="61">
        <v>1</v>
      </c>
      <c r="F136" s="68">
        <v>9500</v>
      </c>
      <c r="G136" s="37">
        <f t="shared" si="3"/>
        <v>9500</v>
      </c>
    </row>
    <row r="137" spans="1:7" x14ac:dyDescent="0.25">
      <c r="A137" s="61"/>
      <c r="B137" s="15" t="s">
        <v>190</v>
      </c>
      <c r="C137" s="15"/>
      <c r="D137" s="15">
        <v>101480069</v>
      </c>
      <c r="E137" s="61">
        <v>1</v>
      </c>
      <c r="F137" s="68">
        <v>5000</v>
      </c>
      <c r="G137" s="37">
        <f t="shared" si="3"/>
        <v>5000</v>
      </c>
    </row>
    <row r="138" spans="1:7" x14ac:dyDescent="0.25">
      <c r="A138" s="61"/>
      <c r="B138" s="15" t="s">
        <v>191</v>
      </c>
      <c r="C138" s="15"/>
      <c r="D138" s="15">
        <v>101480070</v>
      </c>
      <c r="E138" s="61">
        <v>1</v>
      </c>
      <c r="F138" s="68">
        <v>6000</v>
      </c>
      <c r="G138" s="37">
        <f t="shared" si="3"/>
        <v>6000</v>
      </c>
    </row>
    <row r="139" spans="1:7" x14ac:dyDescent="0.25">
      <c r="A139" s="61"/>
      <c r="B139" s="15" t="s">
        <v>192</v>
      </c>
      <c r="C139" s="15"/>
      <c r="D139" s="15">
        <v>101480071</v>
      </c>
      <c r="E139" s="61">
        <v>1</v>
      </c>
      <c r="F139" s="68">
        <v>1000</v>
      </c>
      <c r="G139" s="37">
        <f t="shared" si="3"/>
        <v>1000</v>
      </c>
    </row>
    <row r="140" spans="1:7" x14ac:dyDescent="0.25">
      <c r="A140" s="61"/>
      <c r="B140" s="15" t="s">
        <v>193</v>
      </c>
      <c r="C140" s="15"/>
      <c r="D140" s="15">
        <v>101480072</v>
      </c>
      <c r="E140" s="61">
        <v>1</v>
      </c>
      <c r="F140" s="68">
        <v>1000</v>
      </c>
      <c r="G140" s="37">
        <f t="shared" si="3"/>
        <v>1000</v>
      </c>
    </row>
    <row r="141" spans="1:7" x14ac:dyDescent="0.25">
      <c r="A141" s="61"/>
      <c r="B141" s="15" t="s">
        <v>194</v>
      </c>
      <c r="C141" s="15"/>
      <c r="D141" s="15">
        <v>101480073</v>
      </c>
      <c r="E141" s="61">
        <v>1</v>
      </c>
      <c r="F141" s="68">
        <v>500</v>
      </c>
      <c r="G141" s="37">
        <f t="shared" si="3"/>
        <v>500</v>
      </c>
    </row>
    <row r="142" spans="1:7" ht="24" x14ac:dyDescent="0.25">
      <c r="A142" s="61">
        <v>70</v>
      </c>
      <c r="B142" s="145" t="s">
        <v>195</v>
      </c>
      <c r="C142" s="15"/>
      <c r="D142" s="15"/>
      <c r="E142" s="61"/>
      <c r="F142" s="61"/>
      <c r="G142" s="35">
        <f t="shared" si="3"/>
        <v>0</v>
      </c>
    </row>
    <row r="143" spans="1:7" x14ac:dyDescent="0.25">
      <c r="A143" s="61"/>
      <c r="B143" s="15" t="s">
        <v>196</v>
      </c>
      <c r="C143" s="84">
        <v>44504</v>
      </c>
      <c r="D143" s="15">
        <v>101480063</v>
      </c>
      <c r="E143" s="61">
        <v>1</v>
      </c>
      <c r="F143" s="61">
        <v>12000</v>
      </c>
      <c r="G143" s="35">
        <f t="shared" si="3"/>
        <v>12000</v>
      </c>
    </row>
    <row r="144" spans="1:7" x14ac:dyDescent="0.25">
      <c r="A144" s="61"/>
      <c r="B144" s="15" t="s">
        <v>197</v>
      </c>
      <c r="C144" s="84">
        <v>44504</v>
      </c>
      <c r="D144" s="15">
        <v>101480064</v>
      </c>
      <c r="E144" s="61">
        <v>1</v>
      </c>
      <c r="F144" s="61">
        <v>12000</v>
      </c>
      <c r="G144" s="35">
        <f t="shared" si="3"/>
        <v>12000</v>
      </c>
    </row>
    <row r="145" spans="1:7" x14ac:dyDescent="0.25">
      <c r="A145" s="61"/>
      <c r="B145" s="15" t="s">
        <v>198</v>
      </c>
      <c r="C145" s="84">
        <v>44504</v>
      </c>
      <c r="D145" s="15">
        <v>101480065</v>
      </c>
      <c r="E145" s="61">
        <v>1</v>
      </c>
      <c r="F145" s="61">
        <v>13000</v>
      </c>
      <c r="G145" s="35">
        <f t="shared" si="3"/>
        <v>13000</v>
      </c>
    </row>
    <row r="146" spans="1:7" x14ac:dyDescent="0.25">
      <c r="A146" s="61"/>
      <c r="B146" s="15" t="s">
        <v>199</v>
      </c>
      <c r="C146" s="84">
        <v>44504</v>
      </c>
      <c r="D146" s="15">
        <v>101480066</v>
      </c>
      <c r="E146" s="61">
        <v>1</v>
      </c>
      <c r="F146" s="61">
        <v>13000</v>
      </c>
      <c r="G146" s="35">
        <f t="shared" si="3"/>
        <v>13000</v>
      </c>
    </row>
    <row r="147" spans="1:7" x14ac:dyDescent="0.25">
      <c r="A147" s="61"/>
      <c r="B147" s="15" t="s">
        <v>200</v>
      </c>
      <c r="C147" s="84">
        <v>44504</v>
      </c>
      <c r="D147" s="15">
        <v>101480067</v>
      </c>
      <c r="E147" s="61">
        <v>1</v>
      </c>
      <c r="F147" s="61">
        <v>7500</v>
      </c>
      <c r="G147" s="35">
        <f t="shared" si="3"/>
        <v>7500</v>
      </c>
    </row>
    <row r="148" spans="1:7" x14ac:dyDescent="0.25">
      <c r="A148" s="61">
        <v>71</v>
      </c>
      <c r="B148" s="91" t="s">
        <v>201</v>
      </c>
      <c r="C148" s="15"/>
      <c r="D148" s="15"/>
      <c r="E148" s="61"/>
      <c r="F148" s="61"/>
      <c r="G148" s="35">
        <f t="shared" si="3"/>
        <v>0</v>
      </c>
    </row>
    <row r="149" spans="1:7" x14ac:dyDescent="0.25">
      <c r="A149" s="61"/>
      <c r="B149" s="15" t="s">
        <v>202</v>
      </c>
      <c r="C149" s="15"/>
      <c r="D149" s="15">
        <v>101480026</v>
      </c>
      <c r="E149" s="61">
        <v>1</v>
      </c>
      <c r="F149" s="61">
        <v>9500</v>
      </c>
      <c r="G149" s="35">
        <f t="shared" si="3"/>
        <v>9500</v>
      </c>
    </row>
    <row r="150" spans="1:7" x14ac:dyDescent="0.25">
      <c r="A150" s="61"/>
      <c r="B150" s="15" t="s">
        <v>203</v>
      </c>
      <c r="C150" s="15"/>
      <c r="D150" s="15">
        <v>101480025</v>
      </c>
      <c r="E150" s="61">
        <v>1</v>
      </c>
      <c r="F150" s="61">
        <v>500</v>
      </c>
      <c r="G150" s="35">
        <f t="shared" si="3"/>
        <v>500</v>
      </c>
    </row>
    <row r="151" spans="1:7" x14ac:dyDescent="0.25">
      <c r="A151" s="144"/>
      <c r="B151" s="144" t="s">
        <v>66</v>
      </c>
      <c r="C151" s="144"/>
      <c r="D151" s="144"/>
      <c r="E151" s="144"/>
      <c r="F151" s="144"/>
      <c r="G151" s="141">
        <f>SUM(G133:G150)</f>
        <v>95000</v>
      </c>
    </row>
    <row r="152" spans="1:7" x14ac:dyDescent="0.25">
      <c r="A152" s="163" t="s">
        <v>205</v>
      </c>
      <c r="B152" s="163"/>
      <c r="C152" s="163"/>
      <c r="D152" s="163"/>
      <c r="E152" s="163"/>
      <c r="F152" s="163"/>
      <c r="G152" s="163"/>
    </row>
    <row r="153" spans="1:7" ht="24" x14ac:dyDescent="0.25">
      <c r="A153" s="144">
        <v>72</v>
      </c>
      <c r="B153" s="140" t="s">
        <v>241</v>
      </c>
      <c r="C153" s="61"/>
      <c r="D153" s="61"/>
      <c r="E153" s="61"/>
      <c r="F153" s="61"/>
      <c r="G153" s="61"/>
    </row>
    <row r="154" spans="1:7" x14ac:dyDescent="0.25">
      <c r="A154" s="144"/>
      <c r="B154" s="35" t="s">
        <v>196</v>
      </c>
      <c r="C154" s="94">
        <v>44504</v>
      </c>
      <c r="D154" s="61">
        <v>101480041</v>
      </c>
      <c r="E154" s="61">
        <v>1</v>
      </c>
      <c r="F154" s="61">
        <v>8000</v>
      </c>
      <c r="G154" s="68">
        <f>SUM(E154*F154)</f>
        <v>8000</v>
      </c>
    </row>
    <row r="155" spans="1:7" x14ac:dyDescent="0.25">
      <c r="A155" s="144"/>
      <c r="B155" s="35" t="s">
        <v>197</v>
      </c>
      <c r="C155" s="94">
        <v>44504</v>
      </c>
      <c r="D155" s="61">
        <v>101480042</v>
      </c>
      <c r="E155" s="61">
        <v>1</v>
      </c>
      <c r="F155" s="61">
        <v>7500</v>
      </c>
      <c r="G155" s="68">
        <f t="shared" ref="G155:G158" si="4">SUM(E155*F155)</f>
        <v>7500</v>
      </c>
    </row>
    <row r="156" spans="1:7" x14ac:dyDescent="0.25">
      <c r="A156" s="144"/>
      <c r="B156" s="35" t="s">
        <v>242</v>
      </c>
      <c r="C156" s="94">
        <v>44504</v>
      </c>
      <c r="D156" s="61">
        <v>101480043</v>
      </c>
      <c r="E156" s="61">
        <v>1</v>
      </c>
      <c r="F156" s="61">
        <v>7500</v>
      </c>
      <c r="G156" s="68">
        <f t="shared" si="4"/>
        <v>7500</v>
      </c>
    </row>
    <row r="157" spans="1:7" x14ac:dyDescent="0.25">
      <c r="A157" s="144"/>
      <c r="B157" s="35" t="s">
        <v>199</v>
      </c>
      <c r="C157" s="94">
        <v>44504</v>
      </c>
      <c r="D157" s="61">
        <v>101480044</v>
      </c>
      <c r="E157" s="61">
        <v>1</v>
      </c>
      <c r="F157" s="61">
        <v>7500</v>
      </c>
      <c r="G157" s="68">
        <f t="shared" si="4"/>
        <v>7500</v>
      </c>
    </row>
    <row r="158" spans="1:7" x14ac:dyDescent="0.25">
      <c r="A158" s="144"/>
      <c r="B158" s="35" t="s">
        <v>243</v>
      </c>
      <c r="C158" s="94">
        <v>44504</v>
      </c>
      <c r="D158" s="61">
        <v>101480045</v>
      </c>
      <c r="E158" s="61">
        <v>1</v>
      </c>
      <c r="F158" s="61">
        <v>8000</v>
      </c>
      <c r="G158" s="68">
        <f t="shared" si="4"/>
        <v>8000</v>
      </c>
    </row>
    <row r="159" spans="1:7" s="12" customFormat="1" x14ac:dyDescent="0.25">
      <c r="A159" s="144"/>
      <c r="B159" s="140" t="s">
        <v>66</v>
      </c>
      <c r="C159" s="95"/>
      <c r="D159" s="144"/>
      <c r="E159" s="144"/>
      <c r="F159" s="144"/>
      <c r="G159" s="70">
        <f>SUM(G154:G158)</f>
        <v>38500</v>
      </c>
    </row>
    <row r="160" spans="1:7" x14ac:dyDescent="0.25">
      <c r="A160" s="156" t="s">
        <v>207</v>
      </c>
      <c r="B160" s="156"/>
      <c r="C160" s="156"/>
      <c r="D160" s="156"/>
      <c r="E160" s="156"/>
      <c r="F160" s="156"/>
      <c r="G160" s="156"/>
    </row>
    <row r="161" spans="1:7" s="26" customFormat="1" ht="24" x14ac:dyDescent="0.25">
      <c r="A161" s="42">
        <v>73</v>
      </c>
      <c r="B161" s="88" t="s">
        <v>213</v>
      </c>
      <c r="C161" s="42"/>
      <c r="D161" s="42">
        <v>1090002</v>
      </c>
      <c r="E161" s="42">
        <v>1</v>
      </c>
      <c r="F161" s="49">
        <v>29944.799999999999</v>
      </c>
      <c r="G161" s="37">
        <f t="shared" si="3"/>
        <v>29944.799999999999</v>
      </c>
    </row>
    <row r="162" spans="1:7" s="26" customFormat="1" ht="48" x14ac:dyDescent="0.25">
      <c r="A162" s="42">
        <v>74</v>
      </c>
      <c r="B162" s="15" t="s">
        <v>235</v>
      </c>
      <c r="C162" s="15"/>
      <c r="D162" s="15">
        <v>1090001</v>
      </c>
      <c r="E162" s="42">
        <v>1</v>
      </c>
      <c r="F162" s="49">
        <v>80000</v>
      </c>
      <c r="G162" s="37">
        <f t="shared" si="3"/>
        <v>80000</v>
      </c>
    </row>
    <row r="163" spans="1:7" s="139" customFormat="1" x14ac:dyDescent="0.25">
      <c r="A163" s="44"/>
      <c r="B163" s="44" t="s">
        <v>66</v>
      </c>
      <c r="C163" s="44"/>
      <c r="D163" s="44"/>
      <c r="E163" s="44"/>
      <c r="F163" s="50"/>
      <c r="G163" s="141">
        <f>SUM(G161:G162)</f>
        <v>109944.8</v>
      </c>
    </row>
    <row r="165" spans="1:7" x14ac:dyDescent="0.25">
      <c r="B165" t="s">
        <v>409</v>
      </c>
      <c r="D165" t="s">
        <v>410</v>
      </c>
    </row>
  </sheetData>
  <mergeCells count="15">
    <mergeCell ref="A132:G132"/>
    <mergeCell ref="A152:G152"/>
    <mergeCell ref="A160:G160"/>
    <mergeCell ref="A61:G61"/>
    <mergeCell ref="A88:G88"/>
    <mergeCell ref="A101:G101"/>
    <mergeCell ref="A111:G111"/>
    <mergeCell ref="A123:G123"/>
    <mergeCell ref="A127:G127"/>
    <mergeCell ref="A56:G56"/>
    <mergeCell ref="F1:G1"/>
    <mergeCell ref="A3:G3"/>
    <mergeCell ref="A7:G7"/>
    <mergeCell ref="A27:G27"/>
    <mergeCell ref="A52:G52"/>
  </mergeCells>
  <pageMargins left="0" right="0" top="0" bottom="0" header="0" footer="0"/>
  <pageSetup paperSize="9" scale="96" orientation="portrait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F1" sqref="F1:G1"/>
    </sheetView>
  </sheetViews>
  <sheetFormatPr defaultRowHeight="15" x14ac:dyDescent="0.25"/>
  <cols>
    <col min="1" max="1" width="5" style="26" customWidth="1"/>
    <col min="2" max="2" width="19" customWidth="1"/>
    <col min="3" max="3" width="13.5703125" customWidth="1"/>
    <col min="4" max="4" width="10.28515625" customWidth="1"/>
    <col min="5" max="7" width="9.140625" style="3"/>
  </cols>
  <sheetData>
    <row r="1" spans="1:7" ht="75.75" customHeight="1" x14ac:dyDescent="0.25">
      <c r="A1" s="119"/>
      <c r="B1" s="12"/>
      <c r="C1" s="12"/>
      <c r="D1" s="12"/>
      <c r="E1" s="13"/>
      <c r="F1" s="165" t="s">
        <v>405</v>
      </c>
      <c r="G1" s="165"/>
    </row>
    <row r="2" spans="1:7" x14ac:dyDescent="0.25">
      <c r="A2" s="119"/>
      <c r="B2" s="12"/>
      <c r="C2" s="12"/>
      <c r="D2" s="12"/>
      <c r="E2" s="13"/>
      <c r="F2" s="13"/>
      <c r="G2" s="13"/>
    </row>
    <row r="3" spans="1:7" x14ac:dyDescent="0.25">
      <c r="A3" s="155" t="s">
        <v>251</v>
      </c>
      <c r="B3" s="155"/>
      <c r="C3" s="155"/>
      <c r="D3" s="155"/>
      <c r="E3" s="155"/>
      <c r="F3" s="155"/>
      <c r="G3" s="155"/>
    </row>
    <row r="6" spans="1:7" ht="51" customHeight="1" x14ac:dyDescent="0.25">
      <c r="A6" s="35" t="s">
        <v>0</v>
      </c>
      <c r="B6" s="35" t="s">
        <v>1</v>
      </c>
      <c r="C6" s="35" t="s">
        <v>7</v>
      </c>
      <c r="D6" s="35" t="s">
        <v>2</v>
      </c>
      <c r="E6" s="35" t="s">
        <v>3</v>
      </c>
      <c r="F6" s="35" t="s">
        <v>4</v>
      </c>
      <c r="G6" s="35" t="s">
        <v>5</v>
      </c>
    </row>
    <row r="7" spans="1:7" ht="17.25" customHeight="1" x14ac:dyDescent="0.25">
      <c r="A7" s="152" t="s">
        <v>50</v>
      </c>
      <c r="B7" s="153"/>
      <c r="C7" s="153"/>
      <c r="D7" s="153"/>
      <c r="E7" s="153"/>
      <c r="F7" s="153"/>
      <c r="G7" s="154"/>
    </row>
    <row r="8" spans="1:7" ht="18.75" customHeight="1" x14ac:dyDescent="0.25">
      <c r="A8" s="35">
        <v>1</v>
      </c>
      <c r="B8" s="15" t="s">
        <v>220</v>
      </c>
      <c r="C8" s="15" t="s">
        <v>221</v>
      </c>
      <c r="D8" s="15">
        <v>101330024</v>
      </c>
      <c r="E8" s="35">
        <v>1</v>
      </c>
      <c r="F8" s="37">
        <v>145000</v>
      </c>
      <c r="G8" s="37">
        <f>SUM(E8*F8)</f>
        <v>145000</v>
      </c>
    </row>
    <row r="9" spans="1:7" ht="17.25" customHeight="1" x14ac:dyDescent="0.25">
      <c r="A9" s="35"/>
      <c r="B9" s="35" t="s">
        <v>66</v>
      </c>
      <c r="C9" s="35"/>
      <c r="D9" s="35"/>
      <c r="E9" s="35"/>
      <c r="F9" s="37"/>
      <c r="G9" s="37">
        <f>SUM(G8)</f>
        <v>145000</v>
      </c>
    </row>
    <row r="10" spans="1:7" x14ac:dyDescent="0.25">
      <c r="A10" s="152" t="s">
        <v>23</v>
      </c>
      <c r="B10" s="153"/>
      <c r="C10" s="153"/>
      <c r="D10" s="153"/>
      <c r="E10" s="153"/>
      <c r="F10" s="153"/>
      <c r="G10" s="154"/>
    </row>
    <row r="11" spans="1:7" x14ac:dyDescent="0.25">
      <c r="A11" s="35">
        <v>2</v>
      </c>
      <c r="B11" s="20" t="s">
        <v>68</v>
      </c>
      <c r="C11" s="15"/>
      <c r="D11" s="15">
        <v>1812</v>
      </c>
      <c r="E11" s="76">
        <v>1</v>
      </c>
      <c r="F11" s="37">
        <v>120</v>
      </c>
      <c r="G11" s="37">
        <f>SUM(E11*F11)</f>
        <v>120</v>
      </c>
    </row>
    <row r="12" spans="1:7" x14ac:dyDescent="0.25">
      <c r="A12" s="35"/>
      <c r="B12" s="123" t="s">
        <v>66</v>
      </c>
      <c r="C12" s="123"/>
      <c r="D12" s="123"/>
      <c r="E12" s="120"/>
      <c r="F12" s="121"/>
      <c r="G12" s="121">
        <f>SUM(G11)</f>
        <v>120</v>
      </c>
    </row>
    <row r="13" spans="1:7" x14ac:dyDescent="0.25">
      <c r="A13" s="152" t="s">
        <v>150</v>
      </c>
      <c r="B13" s="153"/>
      <c r="C13" s="153"/>
      <c r="D13" s="153"/>
      <c r="E13" s="153"/>
      <c r="F13" s="153"/>
      <c r="G13" s="154"/>
    </row>
    <row r="14" spans="1:7" x14ac:dyDescent="0.25">
      <c r="A14" s="35">
        <v>3</v>
      </c>
      <c r="B14" s="20" t="s">
        <v>151</v>
      </c>
      <c r="C14" s="102">
        <v>2015</v>
      </c>
      <c r="D14" s="103">
        <v>10490022</v>
      </c>
      <c r="E14" s="35">
        <v>1</v>
      </c>
      <c r="F14" s="37">
        <v>9318</v>
      </c>
      <c r="G14" s="37">
        <f t="shared" ref="G14:G18" si="0">SUM(E14*F14)</f>
        <v>9318</v>
      </c>
    </row>
    <row r="15" spans="1:7" x14ac:dyDescent="0.25">
      <c r="A15" s="35"/>
      <c r="B15" s="123" t="s">
        <v>66</v>
      </c>
      <c r="C15" s="104"/>
      <c r="D15" s="123"/>
      <c r="E15" s="120"/>
      <c r="F15" s="121"/>
      <c r="G15" s="121">
        <f>SUM(G14)</f>
        <v>9318</v>
      </c>
    </row>
    <row r="16" spans="1:7" x14ac:dyDescent="0.25">
      <c r="A16" s="152" t="s">
        <v>168</v>
      </c>
      <c r="B16" s="153"/>
      <c r="C16" s="153"/>
      <c r="D16" s="153"/>
      <c r="E16" s="153"/>
      <c r="F16" s="153"/>
      <c r="G16" s="154"/>
    </row>
    <row r="17" spans="1:7" x14ac:dyDescent="0.25">
      <c r="A17" s="35">
        <v>4</v>
      </c>
      <c r="B17" s="15" t="s">
        <v>167</v>
      </c>
      <c r="C17" s="58">
        <v>1985</v>
      </c>
      <c r="D17" s="15">
        <v>1013005</v>
      </c>
      <c r="E17" s="35"/>
      <c r="F17" s="35"/>
      <c r="G17" s="35">
        <f t="shared" si="0"/>
        <v>0</v>
      </c>
    </row>
    <row r="18" spans="1:7" x14ac:dyDescent="0.25">
      <c r="A18" s="35"/>
      <c r="B18" s="120" t="s">
        <v>66</v>
      </c>
      <c r="C18" s="35"/>
      <c r="D18" s="35"/>
      <c r="E18" s="35"/>
      <c r="F18" s="35"/>
      <c r="G18" s="35">
        <f t="shared" si="0"/>
        <v>0</v>
      </c>
    </row>
    <row r="19" spans="1:7" x14ac:dyDescent="0.25">
      <c r="A19" s="163" t="s">
        <v>70</v>
      </c>
      <c r="B19" s="163"/>
      <c r="C19" s="163"/>
      <c r="D19" s="163"/>
      <c r="E19" s="163"/>
      <c r="F19" s="163"/>
      <c r="G19" s="163"/>
    </row>
    <row r="20" spans="1:7" s="19" customFormat="1" ht="24" x14ac:dyDescent="0.25">
      <c r="A20" s="42">
        <v>5</v>
      </c>
      <c r="B20" s="15" t="s">
        <v>369</v>
      </c>
      <c r="C20" s="15"/>
      <c r="D20" s="15">
        <v>10181200247</v>
      </c>
      <c r="E20" s="42">
        <v>1</v>
      </c>
      <c r="F20" s="49">
        <v>500</v>
      </c>
      <c r="G20" s="49">
        <f>SUM(E20*F20)</f>
        <v>500</v>
      </c>
    </row>
    <row r="21" spans="1:7" s="21" customFormat="1" x14ac:dyDescent="0.25">
      <c r="A21" s="44"/>
      <c r="B21" s="44" t="s">
        <v>66</v>
      </c>
      <c r="C21" s="63"/>
      <c r="D21" s="63"/>
      <c r="E21" s="44"/>
      <c r="F21" s="50"/>
      <c r="G21" s="50">
        <f>SUM(G20)</f>
        <v>500</v>
      </c>
    </row>
    <row r="24" spans="1:7" x14ac:dyDescent="0.25">
      <c r="A24" s="148" t="s">
        <v>396</v>
      </c>
      <c r="B24" s="148"/>
      <c r="C24" s="148"/>
      <c r="D24" s="148"/>
      <c r="E24" s="148"/>
      <c r="F24" s="148"/>
      <c r="G24" s="148"/>
    </row>
  </sheetData>
  <mergeCells count="8">
    <mergeCell ref="A24:G24"/>
    <mergeCell ref="A19:G19"/>
    <mergeCell ref="F1:G1"/>
    <mergeCell ref="A10:G10"/>
    <mergeCell ref="A13:G13"/>
    <mergeCell ref="A16:G16"/>
    <mergeCell ref="A7:G7"/>
    <mergeCell ref="A3:G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1" sqref="F1:G1"/>
    </sheetView>
  </sheetViews>
  <sheetFormatPr defaultRowHeight="15" x14ac:dyDescent="0.25"/>
  <cols>
    <col min="1" max="1" width="5" customWidth="1"/>
    <col min="2" max="2" width="20.7109375" customWidth="1"/>
    <col min="3" max="3" width="13.5703125" customWidth="1"/>
    <col min="4" max="4" width="10.28515625" customWidth="1"/>
    <col min="5" max="6" width="9.140625" style="3"/>
    <col min="7" max="7" width="11.42578125" style="3" customWidth="1"/>
  </cols>
  <sheetData>
    <row r="1" spans="1:7" s="12" customFormat="1" ht="70.5" customHeight="1" x14ac:dyDescent="0.25">
      <c r="E1" s="13"/>
      <c r="F1" s="165" t="s">
        <v>406</v>
      </c>
      <c r="G1" s="165"/>
    </row>
    <row r="2" spans="1:7" s="12" customFormat="1" x14ac:dyDescent="0.25">
      <c r="E2" s="13"/>
      <c r="F2" s="13"/>
      <c r="G2" s="13"/>
    </row>
    <row r="3" spans="1:7" s="12" customFormat="1" x14ac:dyDescent="0.25">
      <c r="A3" s="155" t="s">
        <v>254</v>
      </c>
      <c r="B3" s="155"/>
      <c r="C3" s="155"/>
      <c r="D3" s="155"/>
      <c r="E3" s="155"/>
      <c r="F3" s="155"/>
      <c r="G3" s="155"/>
    </row>
    <row r="5" spans="1:7" ht="51" customHeight="1" x14ac:dyDescent="0.25">
      <c r="A5" s="35" t="s">
        <v>0</v>
      </c>
      <c r="B5" s="35" t="s">
        <v>1</v>
      </c>
      <c r="C5" s="35" t="s">
        <v>7</v>
      </c>
      <c r="D5" s="35" t="s">
        <v>2</v>
      </c>
      <c r="E5" s="35" t="s">
        <v>3</v>
      </c>
      <c r="F5" s="35" t="s">
        <v>4</v>
      </c>
      <c r="G5" s="35" t="s">
        <v>5</v>
      </c>
    </row>
    <row r="6" spans="1:7" x14ac:dyDescent="0.25">
      <c r="A6" s="152" t="s">
        <v>23</v>
      </c>
      <c r="B6" s="153"/>
      <c r="C6" s="153"/>
      <c r="D6" s="153"/>
      <c r="E6" s="153"/>
      <c r="F6" s="153"/>
      <c r="G6" s="154"/>
    </row>
    <row r="7" spans="1:7" ht="24" x14ac:dyDescent="0.25">
      <c r="A7" s="35">
        <v>1</v>
      </c>
      <c r="B7" s="15" t="s">
        <v>67</v>
      </c>
      <c r="C7" s="15">
        <v>2019</v>
      </c>
      <c r="D7" s="15">
        <v>10133009</v>
      </c>
      <c r="E7" s="76">
        <v>1</v>
      </c>
      <c r="F7" s="37">
        <v>15033</v>
      </c>
      <c r="G7" s="37">
        <f>SUM(E7*F7)</f>
        <v>15033</v>
      </c>
    </row>
    <row r="8" spans="1:7" ht="24" x14ac:dyDescent="0.25">
      <c r="A8" s="35">
        <v>2</v>
      </c>
      <c r="B8" s="15" t="s">
        <v>24</v>
      </c>
      <c r="C8" s="15">
        <v>2019</v>
      </c>
      <c r="D8" s="15">
        <v>10133010</v>
      </c>
      <c r="E8" s="35">
        <v>1</v>
      </c>
      <c r="F8" s="37">
        <v>15033</v>
      </c>
      <c r="G8" s="37">
        <f t="shared" ref="G8:G29" si="0">SUM(E8*F8)</f>
        <v>15033</v>
      </c>
    </row>
    <row r="9" spans="1:7" ht="24" x14ac:dyDescent="0.25">
      <c r="A9" s="35">
        <v>3</v>
      </c>
      <c r="B9" s="15" t="s">
        <v>25</v>
      </c>
      <c r="C9" s="15">
        <v>2019</v>
      </c>
      <c r="D9" s="15">
        <v>10133011</v>
      </c>
      <c r="E9" s="35">
        <v>1</v>
      </c>
      <c r="F9" s="37">
        <v>15033</v>
      </c>
      <c r="G9" s="37">
        <f t="shared" si="0"/>
        <v>15033</v>
      </c>
    </row>
    <row r="10" spans="1:7" x14ac:dyDescent="0.25">
      <c r="A10" s="35"/>
      <c r="B10" s="106" t="s">
        <v>66</v>
      </c>
      <c r="C10" s="106"/>
      <c r="D10" s="106"/>
      <c r="E10" s="38"/>
      <c r="F10" s="38"/>
      <c r="G10" s="39">
        <f>SUM(G7:G9)</f>
        <v>45099</v>
      </c>
    </row>
    <row r="11" spans="1:7" x14ac:dyDescent="0.25">
      <c r="A11" s="152" t="s">
        <v>70</v>
      </c>
      <c r="B11" s="153"/>
      <c r="C11" s="153"/>
      <c r="D11" s="153"/>
      <c r="E11" s="153"/>
      <c r="F11" s="153"/>
      <c r="G11" s="154"/>
    </row>
    <row r="12" spans="1:7" x14ac:dyDescent="0.25">
      <c r="A12" s="35">
        <v>4</v>
      </c>
      <c r="B12" s="52" t="s">
        <v>252</v>
      </c>
      <c r="C12" s="59"/>
      <c r="D12" s="59">
        <v>10330013</v>
      </c>
      <c r="E12" s="35">
        <v>1</v>
      </c>
      <c r="F12" s="37">
        <v>56000</v>
      </c>
      <c r="G12" s="37">
        <f t="shared" si="0"/>
        <v>56000</v>
      </c>
    </row>
    <row r="13" spans="1:7" x14ac:dyDescent="0.25">
      <c r="A13" s="35">
        <v>5</v>
      </c>
      <c r="B13" s="52" t="s">
        <v>253</v>
      </c>
      <c r="C13" s="59"/>
      <c r="D13" s="59">
        <v>10330018</v>
      </c>
      <c r="E13" s="35">
        <v>1</v>
      </c>
      <c r="F13" s="37">
        <v>44000</v>
      </c>
      <c r="G13" s="37">
        <f t="shared" si="0"/>
        <v>44000</v>
      </c>
    </row>
    <row r="14" spans="1:7" x14ac:dyDescent="0.25">
      <c r="A14" s="35"/>
      <c r="B14" s="38" t="s">
        <v>66</v>
      </c>
      <c r="C14" s="38"/>
      <c r="D14" s="38"/>
      <c r="E14" s="38"/>
      <c r="F14" s="39"/>
      <c r="G14" s="39">
        <f>SUM(G12:G13)</f>
        <v>100000</v>
      </c>
    </row>
    <row r="15" spans="1:7" x14ac:dyDescent="0.25">
      <c r="A15" s="152" t="s">
        <v>146</v>
      </c>
      <c r="B15" s="153"/>
      <c r="C15" s="153"/>
      <c r="D15" s="153"/>
      <c r="E15" s="153"/>
      <c r="F15" s="153"/>
      <c r="G15" s="154"/>
    </row>
    <row r="16" spans="1:7" ht="48" x14ac:dyDescent="0.25">
      <c r="A16" s="35">
        <v>6</v>
      </c>
      <c r="B16" s="15" t="s">
        <v>144</v>
      </c>
      <c r="C16" s="15">
        <v>2017</v>
      </c>
      <c r="D16" s="15">
        <v>10490012</v>
      </c>
      <c r="E16" s="35">
        <v>1</v>
      </c>
      <c r="F16" s="37">
        <v>12500</v>
      </c>
      <c r="G16" s="37">
        <f t="shared" si="0"/>
        <v>12500</v>
      </c>
    </row>
    <row r="17" spans="1:7" ht="24" x14ac:dyDescent="0.25">
      <c r="A17" s="35">
        <v>7</v>
      </c>
      <c r="B17" s="15" t="s">
        <v>145</v>
      </c>
      <c r="C17" s="15">
        <v>2018</v>
      </c>
      <c r="D17" s="15">
        <v>10490013</v>
      </c>
      <c r="E17" s="35">
        <v>1</v>
      </c>
      <c r="F17" s="37">
        <v>25000</v>
      </c>
      <c r="G17" s="37">
        <f t="shared" si="0"/>
        <v>25000</v>
      </c>
    </row>
    <row r="18" spans="1:7" x14ac:dyDescent="0.25">
      <c r="A18" s="35"/>
      <c r="B18" s="38" t="s">
        <v>147</v>
      </c>
      <c r="C18" s="38"/>
      <c r="D18" s="38"/>
      <c r="E18" s="38"/>
      <c r="F18" s="38"/>
      <c r="G18" s="39">
        <f>SUM(G16:G17)</f>
        <v>37500</v>
      </c>
    </row>
    <row r="19" spans="1:7" x14ac:dyDescent="0.25">
      <c r="A19" s="152" t="s">
        <v>155</v>
      </c>
      <c r="B19" s="153"/>
      <c r="C19" s="153"/>
      <c r="D19" s="153"/>
      <c r="E19" s="153"/>
      <c r="F19" s="153"/>
      <c r="G19" s="154"/>
    </row>
    <row r="20" spans="1:7" ht="24" x14ac:dyDescent="0.25">
      <c r="A20" s="35"/>
      <c r="B20" s="48" t="s">
        <v>152</v>
      </c>
      <c r="C20" s="35">
        <v>2020</v>
      </c>
      <c r="D20" s="35">
        <v>10330011</v>
      </c>
      <c r="E20" s="35">
        <v>2</v>
      </c>
      <c r="F20" s="37">
        <v>24950</v>
      </c>
      <c r="G20" s="37">
        <f t="shared" si="0"/>
        <v>49900</v>
      </c>
    </row>
    <row r="21" spans="1:7" ht="24" x14ac:dyDescent="0.25">
      <c r="A21" s="35">
        <v>8</v>
      </c>
      <c r="B21" s="48" t="s">
        <v>153</v>
      </c>
      <c r="C21" s="35"/>
      <c r="D21" s="35"/>
      <c r="E21" s="35"/>
      <c r="F21" s="37"/>
      <c r="G21" s="37">
        <f t="shared" si="0"/>
        <v>0</v>
      </c>
    </row>
    <row r="22" spans="1:7" x14ac:dyDescent="0.25">
      <c r="A22" s="35">
        <v>9</v>
      </c>
      <c r="B22" s="48" t="s">
        <v>154</v>
      </c>
      <c r="C22" s="35"/>
      <c r="D22" s="35"/>
      <c r="E22" s="35"/>
      <c r="F22" s="37"/>
      <c r="G22" s="37">
        <f t="shared" si="0"/>
        <v>0</v>
      </c>
    </row>
    <row r="23" spans="1:7" x14ac:dyDescent="0.25">
      <c r="A23" s="35"/>
      <c r="B23" s="38" t="s">
        <v>66</v>
      </c>
      <c r="C23" s="38"/>
      <c r="D23" s="38"/>
      <c r="E23" s="38"/>
      <c r="F23" s="39"/>
      <c r="G23" s="39">
        <f>SUM(G20:G22)</f>
        <v>49900</v>
      </c>
    </row>
    <row r="24" spans="1:7" x14ac:dyDescent="0.25">
      <c r="A24" s="152" t="s">
        <v>179</v>
      </c>
      <c r="B24" s="153"/>
      <c r="C24" s="153"/>
      <c r="D24" s="153"/>
      <c r="E24" s="153"/>
      <c r="F24" s="153"/>
      <c r="G24" s="154"/>
    </row>
    <row r="25" spans="1:7" ht="48" x14ac:dyDescent="0.25">
      <c r="A25" s="35">
        <v>10</v>
      </c>
      <c r="B25" s="15" t="s">
        <v>383</v>
      </c>
      <c r="C25" s="35"/>
      <c r="D25" s="35"/>
      <c r="E25" s="35">
        <v>1</v>
      </c>
      <c r="F25" s="37">
        <v>28000</v>
      </c>
      <c r="G25" s="37">
        <f t="shared" si="0"/>
        <v>28000</v>
      </c>
    </row>
    <row r="26" spans="1:7" ht="24" x14ac:dyDescent="0.25">
      <c r="A26" s="35">
        <v>11</v>
      </c>
      <c r="B26" s="15" t="s">
        <v>178</v>
      </c>
      <c r="C26" s="35"/>
      <c r="D26" s="35"/>
      <c r="E26" s="35">
        <v>1</v>
      </c>
      <c r="F26" s="37">
        <v>18000</v>
      </c>
      <c r="G26" s="37">
        <f t="shared" si="0"/>
        <v>18000</v>
      </c>
    </row>
    <row r="27" spans="1:7" s="12" customFormat="1" x14ac:dyDescent="0.25">
      <c r="A27" s="38"/>
      <c r="B27" s="38" t="s">
        <v>66</v>
      </c>
      <c r="C27" s="38"/>
      <c r="D27" s="38"/>
      <c r="E27" s="38"/>
      <c r="F27" s="39"/>
      <c r="G27" s="39">
        <f>SUM(G25:G26)</f>
        <v>46000</v>
      </c>
    </row>
    <row r="28" spans="1:7" x14ac:dyDescent="0.25">
      <c r="A28" s="152" t="s">
        <v>205</v>
      </c>
      <c r="B28" s="153"/>
      <c r="C28" s="153"/>
      <c r="D28" s="153"/>
      <c r="E28" s="153"/>
      <c r="F28" s="153"/>
      <c r="G28" s="154"/>
    </row>
    <row r="29" spans="1:7" ht="36" x14ac:dyDescent="0.25">
      <c r="A29" s="35">
        <v>12</v>
      </c>
      <c r="B29" s="15" t="s">
        <v>204</v>
      </c>
      <c r="C29" s="35"/>
      <c r="D29" s="35"/>
      <c r="E29" s="35">
        <v>1</v>
      </c>
      <c r="F29" s="37">
        <v>28180</v>
      </c>
      <c r="G29" s="37">
        <f t="shared" si="0"/>
        <v>28180</v>
      </c>
    </row>
    <row r="30" spans="1:7" s="12" customFormat="1" x14ac:dyDescent="0.25">
      <c r="A30" s="120"/>
      <c r="B30" s="120" t="s">
        <v>66</v>
      </c>
      <c r="C30" s="120"/>
      <c r="D30" s="120"/>
      <c r="E30" s="120"/>
      <c r="F30" s="121"/>
      <c r="G30" s="121">
        <f>SUM(G29)</f>
        <v>28180</v>
      </c>
    </row>
    <row r="31" spans="1:7" x14ac:dyDescent="0.25">
      <c r="A31" s="97"/>
      <c r="B31" s="97"/>
      <c r="C31" s="97"/>
      <c r="D31" s="97"/>
      <c r="E31" s="97"/>
      <c r="F31" s="97"/>
      <c r="G31" s="97"/>
    </row>
    <row r="33" spans="1:7" x14ac:dyDescent="0.25">
      <c r="A33" s="155" t="s">
        <v>397</v>
      </c>
      <c r="B33" s="155"/>
      <c r="C33" s="155"/>
      <c r="D33" s="155"/>
      <c r="E33" s="155"/>
      <c r="F33" s="155"/>
      <c r="G33" s="155"/>
    </row>
  </sheetData>
  <mergeCells count="9">
    <mergeCell ref="A33:G33"/>
    <mergeCell ref="A28:G28"/>
    <mergeCell ref="F1:G1"/>
    <mergeCell ref="A3:G3"/>
    <mergeCell ref="A6:G6"/>
    <mergeCell ref="A11:G11"/>
    <mergeCell ref="A15:G15"/>
    <mergeCell ref="A19:G19"/>
    <mergeCell ref="A24:G2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selection activeCell="G2" sqref="G2:H2"/>
    </sheetView>
  </sheetViews>
  <sheetFormatPr defaultRowHeight="15.75" x14ac:dyDescent="0.25"/>
  <cols>
    <col min="1" max="1" width="5" customWidth="1"/>
    <col min="2" max="2" width="26.85546875" style="109" customWidth="1"/>
    <col min="3" max="3" width="12.7109375" style="117" customWidth="1"/>
    <col min="4" max="4" width="13.5703125" style="25" customWidth="1"/>
    <col min="5" max="5" width="10.28515625" style="25" customWidth="1"/>
    <col min="6" max="6" width="7.28515625" style="3" customWidth="1"/>
    <col min="7" max="7" width="9.7109375" style="3" customWidth="1"/>
    <col min="8" max="8" width="9.5703125" style="3" customWidth="1"/>
  </cols>
  <sheetData>
    <row r="1" spans="1:8" x14ac:dyDescent="0.25">
      <c r="F1" s="147"/>
      <c r="G1" s="147"/>
      <c r="H1" s="147"/>
    </row>
    <row r="2" spans="1:8" s="12" customFormat="1" ht="74.25" customHeight="1" x14ac:dyDescent="0.25">
      <c r="B2" s="108"/>
      <c r="C2" s="101"/>
      <c r="D2" s="27"/>
      <c r="E2" s="27"/>
      <c r="F2" s="13"/>
      <c r="G2" s="165" t="s">
        <v>407</v>
      </c>
      <c r="H2" s="165"/>
    </row>
    <row r="3" spans="1:8" s="12" customFormat="1" x14ac:dyDescent="0.25">
      <c r="B3" s="108"/>
      <c r="C3" s="116"/>
      <c r="D3" s="27"/>
      <c r="E3" s="27"/>
      <c r="F3" s="13"/>
      <c r="G3" s="13"/>
      <c r="H3" s="13"/>
    </row>
    <row r="4" spans="1:8" s="12" customFormat="1" ht="15" x14ac:dyDescent="0.25">
      <c r="A4" s="155" t="s">
        <v>276</v>
      </c>
      <c r="B4" s="155"/>
      <c r="C4" s="155"/>
      <c r="D4" s="155"/>
      <c r="E4" s="155"/>
      <c r="F4" s="155"/>
      <c r="G4" s="155"/>
      <c r="H4" s="155"/>
    </row>
    <row r="6" spans="1:8" s="107" customFormat="1" ht="48.75" customHeight="1" x14ac:dyDescent="0.2">
      <c r="A6" s="35" t="s">
        <v>0</v>
      </c>
      <c r="B6" s="35" t="s">
        <v>1</v>
      </c>
      <c r="C6" s="35" t="s">
        <v>278</v>
      </c>
      <c r="D6" s="35" t="s">
        <v>7</v>
      </c>
      <c r="E6" s="35" t="s">
        <v>2</v>
      </c>
      <c r="F6" s="35" t="s">
        <v>3</v>
      </c>
      <c r="G6" s="35" t="s">
        <v>4</v>
      </c>
      <c r="H6" s="35" t="s">
        <v>5</v>
      </c>
    </row>
    <row r="7" spans="1:8" ht="15" x14ac:dyDescent="0.25">
      <c r="A7" s="157" t="s">
        <v>6</v>
      </c>
      <c r="B7" s="158"/>
      <c r="C7" s="158"/>
      <c r="D7" s="158"/>
      <c r="E7" s="158"/>
      <c r="F7" s="158"/>
      <c r="G7" s="158"/>
      <c r="H7" s="159"/>
    </row>
    <row r="8" spans="1:8" ht="24" x14ac:dyDescent="0.25">
      <c r="A8" s="93"/>
      <c r="B8" s="18" t="s">
        <v>12</v>
      </c>
      <c r="C8" s="93"/>
      <c r="D8" s="93"/>
      <c r="E8" s="93"/>
      <c r="F8" s="35">
        <v>25.8</v>
      </c>
      <c r="G8" s="93"/>
      <c r="H8" s="93">
        <v>0</v>
      </c>
    </row>
    <row r="9" spans="1:8" ht="33.75" x14ac:dyDescent="0.25">
      <c r="A9" s="93"/>
      <c r="B9" s="18" t="s">
        <v>367</v>
      </c>
      <c r="C9" s="15"/>
      <c r="D9" s="2" t="s">
        <v>11</v>
      </c>
      <c r="E9" s="2">
        <v>10330001</v>
      </c>
      <c r="F9" s="6"/>
      <c r="G9" s="118"/>
      <c r="H9" s="118"/>
    </row>
    <row r="10" spans="1:8" ht="16.5" customHeight="1" x14ac:dyDescent="0.25">
      <c r="A10" s="35">
        <v>1</v>
      </c>
      <c r="B10" s="111" t="s">
        <v>323</v>
      </c>
      <c r="C10" s="80" t="s">
        <v>310</v>
      </c>
      <c r="D10" s="110"/>
      <c r="E10" s="2"/>
      <c r="F10" s="46">
        <v>3</v>
      </c>
      <c r="G10" s="118">
        <v>18425.55</v>
      </c>
      <c r="H10" s="118">
        <f t="shared" ref="H10:H55" si="0">SUM(F10*G10)</f>
        <v>55276.649999999994</v>
      </c>
    </row>
    <row r="11" spans="1:8" ht="15" x14ac:dyDescent="0.25">
      <c r="A11" s="35">
        <v>2</v>
      </c>
      <c r="B11" s="111" t="s">
        <v>324</v>
      </c>
      <c r="C11" s="80" t="s">
        <v>284</v>
      </c>
      <c r="D11" s="110"/>
      <c r="E11" s="2"/>
      <c r="F11" s="46">
        <v>1.5</v>
      </c>
      <c r="G11" s="118">
        <v>18425.55</v>
      </c>
      <c r="H11" s="118">
        <f t="shared" si="0"/>
        <v>27638.324999999997</v>
      </c>
    </row>
    <row r="12" spans="1:8" ht="15" x14ac:dyDescent="0.25">
      <c r="A12" s="35">
        <v>3</v>
      </c>
      <c r="B12" s="111" t="s">
        <v>325</v>
      </c>
      <c r="C12" s="80" t="s">
        <v>299</v>
      </c>
      <c r="D12" s="110"/>
      <c r="E12" s="2"/>
      <c r="F12" s="46">
        <v>0.5</v>
      </c>
      <c r="G12" s="118">
        <v>18425.55</v>
      </c>
      <c r="H12" s="118">
        <f t="shared" si="0"/>
        <v>9212.7749999999996</v>
      </c>
    </row>
    <row r="13" spans="1:8" ht="15" x14ac:dyDescent="0.25">
      <c r="A13" s="35">
        <v>4</v>
      </c>
      <c r="B13" s="111" t="s">
        <v>326</v>
      </c>
      <c r="C13" s="80" t="s">
        <v>285</v>
      </c>
      <c r="D13" s="110"/>
      <c r="E13" s="2"/>
      <c r="F13" s="46">
        <v>0.75</v>
      </c>
      <c r="G13" s="118">
        <v>18425.55</v>
      </c>
      <c r="H13" s="118">
        <f t="shared" si="0"/>
        <v>13819.162499999999</v>
      </c>
    </row>
    <row r="14" spans="1:8" ht="15" x14ac:dyDescent="0.25">
      <c r="A14" s="35">
        <v>5</v>
      </c>
      <c r="B14" s="111" t="s">
        <v>327</v>
      </c>
      <c r="C14" s="80" t="s">
        <v>292</v>
      </c>
      <c r="D14" s="110"/>
      <c r="E14" s="1"/>
      <c r="F14" s="37">
        <v>1.45</v>
      </c>
      <c r="G14" s="5">
        <v>18425.55</v>
      </c>
      <c r="H14" s="5">
        <f t="shared" si="0"/>
        <v>26717.047499999997</v>
      </c>
    </row>
    <row r="15" spans="1:8" ht="15" x14ac:dyDescent="0.25">
      <c r="A15" s="35">
        <v>6</v>
      </c>
      <c r="B15" s="111" t="s">
        <v>328</v>
      </c>
      <c r="C15" s="80" t="s">
        <v>301</v>
      </c>
      <c r="D15" s="110"/>
      <c r="E15" s="1"/>
      <c r="F15" s="37">
        <v>0.55000000000000004</v>
      </c>
      <c r="G15" s="5">
        <v>18425.55</v>
      </c>
      <c r="H15" s="5">
        <f t="shared" si="0"/>
        <v>10134.0525</v>
      </c>
    </row>
    <row r="16" spans="1:8" ht="15" x14ac:dyDescent="0.25">
      <c r="A16" s="35">
        <v>7</v>
      </c>
      <c r="B16" s="111" t="s">
        <v>329</v>
      </c>
      <c r="C16" s="80" t="s">
        <v>312</v>
      </c>
      <c r="D16" s="110"/>
      <c r="E16" s="1"/>
      <c r="F16" s="37">
        <v>0.55000000000000004</v>
      </c>
      <c r="G16" s="5">
        <v>18425.55</v>
      </c>
      <c r="H16" s="5">
        <f t="shared" si="0"/>
        <v>10134.0525</v>
      </c>
    </row>
    <row r="17" spans="1:8" ht="15" x14ac:dyDescent="0.25">
      <c r="A17" s="35">
        <v>8</v>
      </c>
      <c r="B17" s="111" t="s">
        <v>330</v>
      </c>
      <c r="C17" s="80" t="s">
        <v>290</v>
      </c>
      <c r="D17" s="110"/>
      <c r="E17" s="1"/>
      <c r="F17" s="37">
        <v>0.75</v>
      </c>
      <c r="G17" s="5">
        <v>18425.55</v>
      </c>
      <c r="H17" s="5">
        <f t="shared" si="0"/>
        <v>13819.162499999999</v>
      </c>
    </row>
    <row r="18" spans="1:8" ht="15" x14ac:dyDescent="0.25">
      <c r="A18" s="35">
        <v>9</v>
      </c>
      <c r="B18" s="111" t="s">
        <v>331</v>
      </c>
      <c r="C18" s="80" t="s">
        <v>289</v>
      </c>
      <c r="D18" s="110"/>
      <c r="E18" s="1"/>
      <c r="F18" s="37">
        <v>0.75</v>
      </c>
      <c r="G18" s="5">
        <v>18425.55</v>
      </c>
      <c r="H18" s="5">
        <f t="shared" si="0"/>
        <v>13819.162499999999</v>
      </c>
    </row>
    <row r="19" spans="1:8" ht="15" x14ac:dyDescent="0.25">
      <c r="A19" s="35">
        <v>10</v>
      </c>
      <c r="B19" s="111" t="s">
        <v>332</v>
      </c>
      <c r="C19" s="80" t="s">
        <v>287</v>
      </c>
      <c r="D19" s="110"/>
      <c r="E19" s="1"/>
      <c r="F19" s="37">
        <v>0.7</v>
      </c>
      <c r="G19" s="5">
        <v>18425.55</v>
      </c>
      <c r="H19" s="5">
        <f t="shared" si="0"/>
        <v>12897.884999999998</v>
      </c>
    </row>
    <row r="20" spans="1:8" ht="15" x14ac:dyDescent="0.25">
      <c r="A20" s="35">
        <v>11</v>
      </c>
      <c r="B20" s="111" t="s">
        <v>368</v>
      </c>
      <c r="C20" s="80" t="s">
        <v>283</v>
      </c>
      <c r="D20" s="110"/>
      <c r="E20" s="1"/>
      <c r="F20" s="37">
        <v>0.3</v>
      </c>
      <c r="G20" s="5">
        <v>18425.55</v>
      </c>
      <c r="H20" s="5">
        <f t="shared" si="0"/>
        <v>5527.665</v>
      </c>
    </row>
    <row r="21" spans="1:8" ht="15" x14ac:dyDescent="0.25">
      <c r="A21" s="35">
        <v>12</v>
      </c>
      <c r="B21" s="111" t="s">
        <v>333</v>
      </c>
      <c r="C21" s="80" t="s">
        <v>315</v>
      </c>
      <c r="D21" s="110"/>
      <c r="E21" s="1"/>
      <c r="F21" s="37">
        <v>0.15</v>
      </c>
      <c r="G21" s="5">
        <v>18425.55</v>
      </c>
      <c r="H21" s="5">
        <f t="shared" si="0"/>
        <v>2763.8325</v>
      </c>
    </row>
    <row r="22" spans="1:8" ht="15" x14ac:dyDescent="0.25">
      <c r="A22" s="35">
        <v>13</v>
      </c>
      <c r="B22" s="111" t="s">
        <v>334</v>
      </c>
      <c r="C22" s="80" t="s">
        <v>309</v>
      </c>
      <c r="D22" s="110"/>
      <c r="E22" s="1"/>
      <c r="F22" s="37">
        <v>0.5</v>
      </c>
      <c r="G22" s="5">
        <v>18425.55</v>
      </c>
      <c r="H22" s="5">
        <f t="shared" si="0"/>
        <v>9212.7749999999996</v>
      </c>
    </row>
    <row r="23" spans="1:8" ht="15" x14ac:dyDescent="0.25">
      <c r="A23" s="35">
        <v>14</v>
      </c>
      <c r="B23" s="111" t="s">
        <v>335</v>
      </c>
      <c r="C23" s="80" t="s">
        <v>296</v>
      </c>
      <c r="D23" s="110"/>
      <c r="E23" s="1"/>
      <c r="F23" s="37">
        <v>0.5</v>
      </c>
      <c r="G23" s="5">
        <v>18425.55</v>
      </c>
      <c r="H23" s="5">
        <f t="shared" si="0"/>
        <v>9212.7749999999996</v>
      </c>
    </row>
    <row r="24" spans="1:8" ht="15" x14ac:dyDescent="0.25">
      <c r="A24" s="35">
        <v>15</v>
      </c>
      <c r="B24" s="111" t="s">
        <v>336</v>
      </c>
      <c r="C24" s="80" t="s">
        <v>304</v>
      </c>
      <c r="D24" s="110"/>
      <c r="E24" s="1"/>
      <c r="F24" s="37">
        <v>0.6</v>
      </c>
      <c r="G24" s="5">
        <v>18425.55</v>
      </c>
      <c r="H24" s="5">
        <f t="shared" si="0"/>
        <v>11055.33</v>
      </c>
    </row>
    <row r="25" spans="1:8" ht="15" x14ac:dyDescent="0.25">
      <c r="A25" s="35">
        <v>16</v>
      </c>
      <c r="B25" s="111" t="s">
        <v>337</v>
      </c>
      <c r="C25" s="80" t="s">
        <v>293</v>
      </c>
      <c r="D25" s="110"/>
      <c r="E25" s="1"/>
      <c r="F25" s="37">
        <v>0.35</v>
      </c>
      <c r="G25" s="5">
        <v>18425.55</v>
      </c>
      <c r="H25" s="5">
        <f t="shared" si="0"/>
        <v>6448.9424999999992</v>
      </c>
    </row>
    <row r="26" spans="1:8" ht="15" x14ac:dyDescent="0.25">
      <c r="A26" s="35">
        <v>17</v>
      </c>
      <c r="B26" s="111" t="s">
        <v>338</v>
      </c>
      <c r="C26" s="80" t="s">
        <v>307</v>
      </c>
      <c r="D26" s="110"/>
      <c r="E26" s="1"/>
      <c r="F26" s="37">
        <v>2</v>
      </c>
      <c r="G26" s="5">
        <v>18425.55</v>
      </c>
      <c r="H26" s="5">
        <f t="shared" si="0"/>
        <v>36851.1</v>
      </c>
    </row>
    <row r="27" spans="1:8" ht="15" x14ac:dyDescent="0.25">
      <c r="A27" s="35">
        <v>18</v>
      </c>
      <c r="B27" s="111" t="s">
        <v>339</v>
      </c>
      <c r="C27" s="80" t="s">
        <v>306</v>
      </c>
      <c r="D27" s="110"/>
      <c r="E27" s="1"/>
      <c r="F27" s="37">
        <v>0.25</v>
      </c>
      <c r="G27" s="5">
        <v>18425.55</v>
      </c>
      <c r="H27" s="5">
        <f t="shared" si="0"/>
        <v>4606.3874999999998</v>
      </c>
    </row>
    <row r="28" spans="1:8" ht="15" x14ac:dyDescent="0.25">
      <c r="A28" s="35">
        <v>19</v>
      </c>
      <c r="B28" s="111" t="s">
        <v>340</v>
      </c>
      <c r="C28" s="80" t="s">
        <v>286</v>
      </c>
      <c r="D28" s="110"/>
      <c r="E28" s="1"/>
      <c r="F28" s="37">
        <v>0.25</v>
      </c>
      <c r="G28" s="5">
        <v>18425.55</v>
      </c>
      <c r="H28" s="5">
        <f t="shared" si="0"/>
        <v>4606.3874999999998</v>
      </c>
    </row>
    <row r="29" spans="1:8" ht="15" x14ac:dyDescent="0.25">
      <c r="A29" s="35">
        <v>20</v>
      </c>
      <c r="B29" s="111" t="s">
        <v>342</v>
      </c>
      <c r="C29" s="80" t="s">
        <v>300</v>
      </c>
      <c r="D29" s="110"/>
      <c r="E29" s="24"/>
      <c r="F29" s="68">
        <v>0.15</v>
      </c>
      <c r="G29" s="5">
        <v>18425.55</v>
      </c>
      <c r="H29" s="5">
        <f t="shared" si="0"/>
        <v>2763.8325</v>
      </c>
    </row>
    <row r="30" spans="1:8" ht="15" x14ac:dyDescent="0.25">
      <c r="A30" s="35">
        <v>21</v>
      </c>
      <c r="B30" s="111" t="s">
        <v>341</v>
      </c>
      <c r="C30" s="80" t="s">
        <v>320</v>
      </c>
      <c r="D30" s="110"/>
      <c r="E30" s="24"/>
      <c r="F30" s="68">
        <v>0.3</v>
      </c>
      <c r="G30" s="5">
        <v>18425.55</v>
      </c>
      <c r="H30" s="5">
        <f t="shared" si="0"/>
        <v>5527.665</v>
      </c>
    </row>
    <row r="31" spans="1:8" ht="15" x14ac:dyDescent="0.25">
      <c r="A31" s="35">
        <v>22</v>
      </c>
      <c r="B31" s="111" t="s">
        <v>343</v>
      </c>
      <c r="C31" s="80" t="s">
        <v>316</v>
      </c>
      <c r="D31" s="110"/>
      <c r="E31" s="24"/>
      <c r="F31" s="68">
        <v>0.3</v>
      </c>
      <c r="G31" s="5">
        <v>18425.55</v>
      </c>
      <c r="H31" s="5">
        <f t="shared" si="0"/>
        <v>5527.665</v>
      </c>
    </row>
    <row r="32" spans="1:8" ht="15" x14ac:dyDescent="0.25">
      <c r="A32" s="35">
        <v>23</v>
      </c>
      <c r="B32" s="111" t="s">
        <v>344</v>
      </c>
      <c r="C32" s="80" t="s">
        <v>321</v>
      </c>
      <c r="D32" s="110"/>
      <c r="E32" s="24"/>
      <c r="F32" s="68">
        <v>0.1</v>
      </c>
      <c r="G32" s="5">
        <v>18425.55</v>
      </c>
      <c r="H32" s="5">
        <f t="shared" si="0"/>
        <v>1842.5550000000001</v>
      </c>
    </row>
    <row r="33" spans="1:8" ht="15" x14ac:dyDescent="0.25">
      <c r="A33" s="35">
        <v>24</v>
      </c>
      <c r="B33" s="111" t="s">
        <v>345</v>
      </c>
      <c r="C33" s="80" t="s">
        <v>319</v>
      </c>
      <c r="D33" s="110"/>
      <c r="E33" s="24"/>
      <c r="F33" s="68">
        <v>0.25</v>
      </c>
      <c r="G33" s="5">
        <v>18425.55</v>
      </c>
      <c r="H33" s="5">
        <f t="shared" si="0"/>
        <v>4606.3874999999998</v>
      </c>
    </row>
    <row r="34" spans="1:8" ht="15" x14ac:dyDescent="0.25">
      <c r="A34" s="35">
        <v>25</v>
      </c>
      <c r="B34" s="111" t="s">
        <v>346</v>
      </c>
      <c r="C34" s="80" t="s">
        <v>311</v>
      </c>
      <c r="D34" s="110"/>
      <c r="E34" s="24"/>
      <c r="F34" s="68">
        <v>1.05</v>
      </c>
      <c r="G34" s="5">
        <v>18425.55</v>
      </c>
      <c r="H34" s="5">
        <f t="shared" si="0"/>
        <v>19346.827499999999</v>
      </c>
    </row>
    <row r="35" spans="1:8" ht="15" x14ac:dyDescent="0.25">
      <c r="A35" s="35">
        <v>26</v>
      </c>
      <c r="B35" s="111" t="s">
        <v>347</v>
      </c>
      <c r="C35" s="80" t="s">
        <v>314</v>
      </c>
      <c r="D35" s="110"/>
      <c r="E35" s="24"/>
      <c r="F35" s="68">
        <v>0.7</v>
      </c>
      <c r="G35" s="5">
        <v>18425.55</v>
      </c>
      <c r="H35" s="5">
        <f t="shared" si="0"/>
        <v>12897.884999999998</v>
      </c>
    </row>
    <row r="36" spans="1:8" ht="15" x14ac:dyDescent="0.25">
      <c r="A36" s="35">
        <v>27</v>
      </c>
      <c r="B36" s="111" t="s">
        <v>277</v>
      </c>
      <c r="C36" s="80" t="s">
        <v>322</v>
      </c>
      <c r="D36" s="110"/>
      <c r="E36" s="24"/>
      <c r="F36" s="68">
        <v>0.2</v>
      </c>
      <c r="G36" s="5">
        <v>18425.55</v>
      </c>
      <c r="H36" s="5">
        <f t="shared" si="0"/>
        <v>3685.11</v>
      </c>
    </row>
    <row r="37" spans="1:8" ht="15" x14ac:dyDescent="0.25">
      <c r="A37" s="35">
        <v>28</v>
      </c>
      <c r="B37" s="111" t="s">
        <v>348</v>
      </c>
      <c r="C37" s="80" t="s">
        <v>313</v>
      </c>
      <c r="D37" s="110"/>
      <c r="E37" s="24"/>
      <c r="F37" s="68">
        <v>0.5</v>
      </c>
      <c r="G37" s="5">
        <v>18425.55</v>
      </c>
      <c r="H37" s="5">
        <f t="shared" si="0"/>
        <v>9212.7749999999996</v>
      </c>
    </row>
    <row r="38" spans="1:8" ht="15" x14ac:dyDescent="0.25">
      <c r="A38" s="35">
        <v>29</v>
      </c>
      <c r="B38" s="111" t="s">
        <v>349</v>
      </c>
      <c r="C38" s="80" t="s">
        <v>308</v>
      </c>
      <c r="D38" s="110"/>
      <c r="E38" s="24"/>
      <c r="F38" s="68">
        <v>0.6</v>
      </c>
      <c r="G38" s="5">
        <v>18425.55</v>
      </c>
      <c r="H38" s="5">
        <f t="shared" si="0"/>
        <v>11055.33</v>
      </c>
    </row>
    <row r="39" spans="1:8" ht="15" x14ac:dyDescent="0.25">
      <c r="A39" s="35">
        <v>30</v>
      </c>
      <c r="B39" s="111" t="s">
        <v>350</v>
      </c>
      <c r="C39" s="80" t="s">
        <v>281</v>
      </c>
      <c r="D39" s="110"/>
      <c r="E39" s="24"/>
      <c r="F39" s="68">
        <v>0.35</v>
      </c>
      <c r="G39" s="5">
        <v>18425.55</v>
      </c>
      <c r="H39" s="5">
        <f t="shared" si="0"/>
        <v>6448.9424999999992</v>
      </c>
    </row>
    <row r="40" spans="1:8" ht="15" x14ac:dyDescent="0.25">
      <c r="A40" s="35">
        <v>31</v>
      </c>
      <c r="B40" s="111" t="s">
        <v>351</v>
      </c>
      <c r="C40" s="80" t="s">
        <v>305</v>
      </c>
      <c r="D40" s="110"/>
      <c r="E40" s="24"/>
      <c r="F40" s="68">
        <v>0.35</v>
      </c>
      <c r="G40" s="5">
        <v>18425.55</v>
      </c>
      <c r="H40" s="5">
        <f t="shared" si="0"/>
        <v>6448.9424999999992</v>
      </c>
    </row>
    <row r="41" spans="1:8" ht="15" x14ac:dyDescent="0.25">
      <c r="A41" s="35">
        <v>32</v>
      </c>
      <c r="B41" s="111" t="s">
        <v>352</v>
      </c>
      <c r="C41" s="80" t="s">
        <v>288</v>
      </c>
      <c r="D41" s="110"/>
      <c r="E41" s="24"/>
      <c r="F41" s="68">
        <v>0.3</v>
      </c>
      <c r="G41" s="5">
        <v>18425.55</v>
      </c>
      <c r="H41" s="5">
        <f t="shared" si="0"/>
        <v>5527.665</v>
      </c>
    </row>
    <row r="42" spans="1:8" ht="15" x14ac:dyDescent="0.25">
      <c r="A42" s="35">
        <v>33</v>
      </c>
      <c r="B42" s="111" t="s">
        <v>353</v>
      </c>
      <c r="C42" s="80" t="s">
        <v>291</v>
      </c>
      <c r="D42" s="110"/>
      <c r="E42" s="24"/>
      <c r="F42" s="68">
        <v>0.4</v>
      </c>
      <c r="G42" s="5">
        <v>18425.55</v>
      </c>
      <c r="H42" s="5">
        <f t="shared" si="0"/>
        <v>7370.22</v>
      </c>
    </row>
    <row r="43" spans="1:8" ht="15" x14ac:dyDescent="0.25">
      <c r="A43" s="35">
        <v>34</v>
      </c>
      <c r="B43" s="111" t="s">
        <v>354</v>
      </c>
      <c r="C43" s="80" t="s">
        <v>297</v>
      </c>
      <c r="D43" s="110"/>
      <c r="E43" s="24"/>
      <c r="F43" s="68">
        <v>1.1000000000000001</v>
      </c>
      <c r="G43" s="5">
        <v>18425.55</v>
      </c>
      <c r="H43" s="5">
        <f t="shared" si="0"/>
        <v>20268.105</v>
      </c>
    </row>
    <row r="44" spans="1:8" ht="15" x14ac:dyDescent="0.25">
      <c r="A44" s="35">
        <v>35</v>
      </c>
      <c r="B44" s="111" t="s">
        <v>355</v>
      </c>
      <c r="C44" s="80" t="s">
        <v>294</v>
      </c>
      <c r="D44" s="110"/>
      <c r="E44" s="24"/>
      <c r="F44" s="68">
        <v>4.8</v>
      </c>
      <c r="G44" s="5">
        <v>18425.55</v>
      </c>
      <c r="H44" s="5">
        <f t="shared" si="0"/>
        <v>88442.64</v>
      </c>
    </row>
    <row r="45" spans="1:8" ht="15" x14ac:dyDescent="0.25">
      <c r="A45" s="35">
        <v>36</v>
      </c>
      <c r="B45" s="111" t="s">
        <v>356</v>
      </c>
      <c r="C45" s="80" t="s">
        <v>295</v>
      </c>
      <c r="D45" s="110"/>
      <c r="E45" s="24"/>
      <c r="F45" s="68">
        <v>3</v>
      </c>
      <c r="G45" s="5">
        <v>18425.55</v>
      </c>
      <c r="H45" s="5">
        <f t="shared" si="0"/>
        <v>55276.649999999994</v>
      </c>
    </row>
    <row r="46" spans="1:8" ht="15" x14ac:dyDescent="0.25">
      <c r="A46" s="35">
        <v>37</v>
      </c>
      <c r="B46" s="111" t="s">
        <v>357</v>
      </c>
      <c r="C46" s="80" t="s">
        <v>303</v>
      </c>
      <c r="D46" s="110"/>
      <c r="E46" s="24"/>
      <c r="F46" s="68">
        <v>1</v>
      </c>
      <c r="G46" s="5">
        <v>18425.55</v>
      </c>
      <c r="H46" s="5">
        <f t="shared" si="0"/>
        <v>18425.55</v>
      </c>
    </row>
    <row r="47" spans="1:8" ht="15" x14ac:dyDescent="0.25">
      <c r="A47" s="35">
        <v>38</v>
      </c>
      <c r="B47" s="111" t="s">
        <v>358</v>
      </c>
      <c r="C47" s="80" t="s">
        <v>287</v>
      </c>
      <c r="D47" s="110"/>
      <c r="E47" s="24"/>
      <c r="F47" s="68">
        <v>1.05</v>
      </c>
      <c r="G47" s="5">
        <v>18425.55</v>
      </c>
      <c r="H47" s="5">
        <f t="shared" si="0"/>
        <v>19346.827499999999</v>
      </c>
    </row>
    <row r="48" spans="1:8" ht="15" x14ac:dyDescent="0.25">
      <c r="A48" s="35">
        <v>39</v>
      </c>
      <c r="B48" s="111" t="s">
        <v>359</v>
      </c>
      <c r="C48" s="80" t="s">
        <v>280</v>
      </c>
      <c r="D48" s="110"/>
      <c r="E48" s="24"/>
      <c r="F48" s="68">
        <v>0.4</v>
      </c>
      <c r="G48" s="5">
        <v>18425.55</v>
      </c>
      <c r="H48" s="5">
        <f t="shared" si="0"/>
        <v>7370.22</v>
      </c>
    </row>
    <row r="49" spans="1:8" ht="15" x14ac:dyDescent="0.25">
      <c r="A49" s="35">
        <v>40</v>
      </c>
      <c r="B49" s="111" t="s">
        <v>360</v>
      </c>
      <c r="C49" s="80" t="s">
        <v>302</v>
      </c>
      <c r="D49" s="110"/>
      <c r="E49" s="24"/>
      <c r="F49" s="68">
        <v>0.4</v>
      </c>
      <c r="G49" s="5">
        <v>18425.55</v>
      </c>
      <c r="H49" s="5">
        <f t="shared" si="0"/>
        <v>7370.22</v>
      </c>
    </row>
    <row r="50" spans="1:8" ht="15" x14ac:dyDescent="0.25">
      <c r="A50" s="35">
        <v>41</v>
      </c>
      <c r="B50" s="111" t="s">
        <v>361</v>
      </c>
      <c r="C50" s="80" t="s">
        <v>279</v>
      </c>
      <c r="D50" s="110"/>
      <c r="E50" s="24"/>
      <c r="F50" s="68">
        <v>0.35</v>
      </c>
      <c r="G50" s="5">
        <v>18425.55</v>
      </c>
      <c r="H50" s="5">
        <f t="shared" si="0"/>
        <v>6448.9424999999992</v>
      </c>
    </row>
    <row r="51" spans="1:8" ht="15" x14ac:dyDescent="0.25">
      <c r="A51" s="35">
        <v>42</v>
      </c>
      <c r="B51" s="111" t="s">
        <v>362</v>
      </c>
      <c r="C51" s="80" t="s">
        <v>298</v>
      </c>
      <c r="D51" s="110"/>
      <c r="E51" s="24"/>
      <c r="F51" s="68">
        <v>0.3</v>
      </c>
      <c r="G51" s="5">
        <v>18425.55</v>
      </c>
      <c r="H51" s="5">
        <f t="shared" si="0"/>
        <v>5527.665</v>
      </c>
    </row>
    <row r="52" spans="1:8" ht="15" x14ac:dyDescent="0.25">
      <c r="A52" s="35">
        <v>43</v>
      </c>
      <c r="B52" s="111" t="s">
        <v>363</v>
      </c>
      <c r="C52" s="80" t="s">
        <v>318</v>
      </c>
      <c r="D52" s="110"/>
      <c r="E52" s="24"/>
      <c r="F52" s="68">
        <v>0.25</v>
      </c>
      <c r="G52" s="5">
        <v>18425.55</v>
      </c>
      <c r="H52" s="5">
        <f t="shared" si="0"/>
        <v>4606.3874999999998</v>
      </c>
    </row>
    <row r="53" spans="1:8" ht="15" x14ac:dyDescent="0.25">
      <c r="A53" s="35">
        <v>44</v>
      </c>
      <c r="B53" s="111" t="s">
        <v>364</v>
      </c>
      <c r="C53" s="80" t="s">
        <v>317</v>
      </c>
      <c r="D53" s="110"/>
      <c r="E53" s="24"/>
      <c r="F53" s="68">
        <v>0.3</v>
      </c>
      <c r="G53" s="5">
        <v>18425.55</v>
      </c>
      <c r="H53" s="5">
        <f t="shared" si="0"/>
        <v>5527.665</v>
      </c>
    </row>
    <row r="54" spans="1:8" ht="15" x14ac:dyDescent="0.25">
      <c r="A54" s="35">
        <v>45</v>
      </c>
      <c r="B54" s="111" t="s">
        <v>365</v>
      </c>
      <c r="C54" s="80" t="s">
        <v>282</v>
      </c>
      <c r="D54" s="110"/>
      <c r="E54" s="24"/>
      <c r="F54" s="68">
        <v>1</v>
      </c>
      <c r="G54" s="5">
        <v>18425.55</v>
      </c>
      <c r="H54" s="5">
        <f t="shared" si="0"/>
        <v>18425.55</v>
      </c>
    </row>
    <row r="55" spans="1:8" ht="15" x14ac:dyDescent="0.25">
      <c r="A55" s="35">
        <v>46</v>
      </c>
      <c r="B55" s="111" t="s">
        <v>366</v>
      </c>
      <c r="C55" s="80" t="s">
        <v>280</v>
      </c>
      <c r="D55" s="110"/>
      <c r="E55" s="24"/>
      <c r="F55" s="68">
        <v>1</v>
      </c>
      <c r="G55" s="5">
        <v>18425.55</v>
      </c>
      <c r="H55" s="5">
        <f t="shared" si="0"/>
        <v>18425.55</v>
      </c>
    </row>
    <row r="56" spans="1:8" s="129" customFormat="1" ht="12" x14ac:dyDescent="0.2">
      <c r="A56" s="90"/>
      <c r="B56" s="113" t="s">
        <v>147</v>
      </c>
      <c r="C56" s="112"/>
      <c r="D56" s="114"/>
      <c r="E56" s="122"/>
      <c r="F56" s="146">
        <f t="shared" ref="F56" si="1">SUM(F10:F55)</f>
        <v>35.900000000000006</v>
      </c>
      <c r="G56" s="146"/>
      <c r="H56" s="121">
        <f>SUM(H10:H55)</f>
        <v>661477.24500000011</v>
      </c>
    </row>
    <row r="57" spans="1:8" s="107" customFormat="1" ht="12" x14ac:dyDescent="0.2">
      <c r="A57" s="60"/>
      <c r="B57" s="113"/>
      <c r="C57" s="113"/>
      <c r="D57" s="115"/>
      <c r="E57" s="61"/>
      <c r="F57" s="61"/>
      <c r="G57" s="61"/>
      <c r="H57" s="61"/>
    </row>
    <row r="59" spans="1:8" ht="15.75" customHeight="1" x14ac:dyDescent="0.25">
      <c r="A59" s="155" t="s">
        <v>398</v>
      </c>
      <c r="B59" s="155"/>
      <c r="C59" s="155"/>
      <c r="D59" s="155"/>
      <c r="E59" s="155"/>
      <c r="F59" s="155"/>
      <c r="G59" s="155"/>
      <c r="H59" s="155"/>
    </row>
  </sheetData>
  <mergeCells count="4">
    <mergeCell ref="A7:H7"/>
    <mergeCell ref="A4:H4"/>
    <mergeCell ref="G2:H2"/>
    <mergeCell ref="A59:H59"/>
  </mergeCells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F4" sqref="F4"/>
    </sheetView>
  </sheetViews>
  <sheetFormatPr defaultRowHeight="15" x14ac:dyDescent="0.25"/>
  <cols>
    <col min="1" max="1" width="5" style="25" customWidth="1"/>
    <col min="2" max="2" width="29.140625" style="25" customWidth="1"/>
    <col min="3" max="3" width="11" customWidth="1"/>
    <col min="4" max="4" width="10.42578125" customWidth="1"/>
    <col min="5" max="5" width="6.5703125" style="3" customWidth="1"/>
    <col min="6" max="6" width="9.140625" style="3"/>
    <col min="7" max="7" width="10.42578125" style="3" customWidth="1"/>
  </cols>
  <sheetData>
    <row r="1" spans="1:7" ht="72" customHeight="1" x14ac:dyDescent="0.25">
      <c r="E1" s="125"/>
      <c r="F1" s="165" t="s">
        <v>408</v>
      </c>
      <c r="G1" s="165"/>
    </row>
    <row r="2" spans="1:7" x14ac:dyDescent="0.25">
      <c r="E2" s="125"/>
      <c r="F2" s="125"/>
      <c r="G2" s="125"/>
    </row>
    <row r="3" spans="1:7" x14ac:dyDescent="0.25">
      <c r="A3" s="155" t="s">
        <v>381</v>
      </c>
      <c r="B3" s="155"/>
      <c r="C3" s="155"/>
      <c r="D3" s="155"/>
      <c r="E3" s="155"/>
      <c r="F3" s="155"/>
      <c r="G3" s="155"/>
    </row>
    <row r="5" spans="1:7" ht="51" customHeight="1" x14ac:dyDescent="0.25">
      <c r="A5" s="35" t="s">
        <v>0</v>
      </c>
      <c r="B5" s="35" t="s">
        <v>1</v>
      </c>
      <c r="C5" s="35" t="s">
        <v>7</v>
      </c>
      <c r="D5" s="35" t="s">
        <v>2</v>
      </c>
      <c r="E5" s="35" t="s">
        <v>3</v>
      </c>
      <c r="F5" s="35" t="s">
        <v>4</v>
      </c>
      <c r="G5" s="35" t="s">
        <v>5</v>
      </c>
    </row>
    <row r="6" spans="1:7" x14ac:dyDescent="0.25">
      <c r="A6" s="156" t="s">
        <v>50</v>
      </c>
      <c r="B6" s="156"/>
      <c r="C6" s="156"/>
      <c r="D6" s="156"/>
      <c r="E6" s="156"/>
      <c r="F6" s="156"/>
      <c r="G6" s="156"/>
    </row>
    <row r="7" spans="1:7" ht="24" x14ac:dyDescent="0.25">
      <c r="A7" s="35">
        <v>1</v>
      </c>
      <c r="B7" s="15" t="s">
        <v>217</v>
      </c>
      <c r="C7" s="33"/>
      <c r="D7" s="35"/>
      <c r="E7" s="35">
        <v>7</v>
      </c>
      <c r="F7" s="37">
        <v>3879</v>
      </c>
      <c r="G7" s="37">
        <f>SUM(E7*F7)</f>
        <v>27153</v>
      </c>
    </row>
    <row r="8" spans="1:7" ht="24" x14ac:dyDescent="0.25">
      <c r="A8" s="35">
        <v>2</v>
      </c>
      <c r="B8" s="15" t="s">
        <v>219</v>
      </c>
      <c r="C8" s="33"/>
      <c r="D8" s="35"/>
      <c r="E8" s="35">
        <v>7</v>
      </c>
      <c r="F8" s="37">
        <v>2571.67</v>
      </c>
      <c r="G8" s="37">
        <v>38575</v>
      </c>
    </row>
    <row r="9" spans="1:7" s="12" customFormat="1" x14ac:dyDescent="0.25">
      <c r="A9" s="135"/>
      <c r="B9" s="137" t="s">
        <v>66</v>
      </c>
      <c r="C9" s="137"/>
      <c r="D9" s="137"/>
      <c r="E9" s="135"/>
      <c r="F9" s="136"/>
      <c r="G9" s="136">
        <f>SUM(G7:G8)</f>
        <v>65728</v>
      </c>
    </row>
    <row r="10" spans="1:7" x14ac:dyDescent="0.25">
      <c r="A10" s="35"/>
      <c r="B10" s="15"/>
      <c r="C10" s="15"/>
      <c r="D10" s="15"/>
      <c r="E10" s="35"/>
      <c r="F10" s="35"/>
      <c r="G10" s="35">
        <f t="shared" ref="G10:G56" si="0">SUM(E10*F10)</f>
        <v>0</v>
      </c>
    </row>
    <row r="11" spans="1:7" x14ac:dyDescent="0.25">
      <c r="A11" s="156" t="s">
        <v>23</v>
      </c>
      <c r="B11" s="156"/>
      <c r="C11" s="156"/>
      <c r="D11" s="156"/>
      <c r="E11" s="156"/>
      <c r="F11" s="156"/>
      <c r="G11" s="156"/>
    </row>
    <row r="12" spans="1:7" ht="24" x14ac:dyDescent="0.25">
      <c r="A12" s="35">
        <v>3</v>
      </c>
      <c r="B12" s="15" t="s">
        <v>51</v>
      </c>
      <c r="C12" s="15">
        <v>2019</v>
      </c>
      <c r="D12" s="15">
        <v>10163014</v>
      </c>
      <c r="E12" s="35">
        <v>1</v>
      </c>
      <c r="F12" s="34">
        <v>1474.2</v>
      </c>
      <c r="G12" s="105">
        <f t="shared" si="0"/>
        <v>1474.2</v>
      </c>
    </row>
    <row r="13" spans="1:7" x14ac:dyDescent="0.25">
      <c r="A13" s="35">
        <v>4</v>
      </c>
      <c r="B13" s="15" t="s">
        <v>52</v>
      </c>
      <c r="C13" s="15">
        <v>2019</v>
      </c>
      <c r="D13" s="15">
        <v>10163016</v>
      </c>
      <c r="E13" s="35">
        <v>1</v>
      </c>
      <c r="F13" s="34">
        <v>1769</v>
      </c>
      <c r="G13" s="105">
        <f t="shared" si="0"/>
        <v>1769</v>
      </c>
    </row>
    <row r="14" spans="1:7" x14ac:dyDescent="0.25">
      <c r="A14" s="35">
        <v>5</v>
      </c>
      <c r="B14" s="15" t="s">
        <v>52</v>
      </c>
      <c r="C14" s="15">
        <v>2019</v>
      </c>
      <c r="D14" s="15">
        <v>10163017</v>
      </c>
      <c r="E14" s="35">
        <v>1</v>
      </c>
      <c r="F14" s="34">
        <v>1769</v>
      </c>
      <c r="G14" s="105">
        <f t="shared" si="0"/>
        <v>1769</v>
      </c>
    </row>
    <row r="15" spans="1:7" x14ac:dyDescent="0.25">
      <c r="A15" s="35">
        <v>6</v>
      </c>
      <c r="B15" s="15" t="s">
        <v>52</v>
      </c>
      <c r="C15" s="15">
        <v>2019</v>
      </c>
      <c r="D15" s="15">
        <v>10163018</v>
      </c>
      <c r="E15" s="35">
        <v>1</v>
      </c>
      <c r="F15" s="34">
        <v>1769</v>
      </c>
      <c r="G15" s="105">
        <f t="shared" si="0"/>
        <v>1769</v>
      </c>
    </row>
    <row r="16" spans="1:7" x14ac:dyDescent="0.25">
      <c r="A16" s="35">
        <v>7</v>
      </c>
      <c r="B16" s="15" t="s">
        <v>52</v>
      </c>
      <c r="C16" s="15">
        <v>2019</v>
      </c>
      <c r="D16" s="15">
        <v>10163019</v>
      </c>
      <c r="E16" s="35">
        <v>1</v>
      </c>
      <c r="F16" s="34">
        <v>1769</v>
      </c>
      <c r="G16" s="105">
        <f t="shared" si="0"/>
        <v>1769</v>
      </c>
    </row>
    <row r="17" spans="1:7" x14ac:dyDescent="0.25">
      <c r="A17" s="35">
        <v>8</v>
      </c>
      <c r="B17" s="15" t="s">
        <v>53</v>
      </c>
      <c r="C17" s="15">
        <v>2019</v>
      </c>
      <c r="D17" s="15">
        <v>10163020</v>
      </c>
      <c r="E17" s="35">
        <v>1</v>
      </c>
      <c r="F17" s="34">
        <v>1769</v>
      </c>
      <c r="G17" s="105">
        <f t="shared" si="0"/>
        <v>1769</v>
      </c>
    </row>
    <row r="18" spans="1:7" x14ac:dyDescent="0.25">
      <c r="A18" s="35">
        <v>9</v>
      </c>
      <c r="B18" s="15" t="s">
        <v>54</v>
      </c>
      <c r="C18" s="15">
        <v>2019</v>
      </c>
      <c r="D18" s="15">
        <v>10163021</v>
      </c>
      <c r="E18" s="35">
        <v>1</v>
      </c>
      <c r="F18" s="34">
        <v>1769</v>
      </c>
      <c r="G18" s="105">
        <f t="shared" si="0"/>
        <v>1769</v>
      </c>
    </row>
    <row r="19" spans="1:7" x14ac:dyDescent="0.25">
      <c r="A19" s="35">
        <v>10</v>
      </c>
      <c r="B19" s="15" t="s">
        <v>55</v>
      </c>
      <c r="C19" s="15">
        <v>2019</v>
      </c>
      <c r="D19" s="15">
        <v>10163022</v>
      </c>
      <c r="E19" s="35">
        <v>1</v>
      </c>
      <c r="F19" s="34">
        <v>1769</v>
      </c>
      <c r="G19" s="105">
        <f t="shared" si="0"/>
        <v>1769</v>
      </c>
    </row>
    <row r="20" spans="1:7" x14ac:dyDescent="0.25">
      <c r="A20" s="35">
        <v>11</v>
      </c>
      <c r="B20" s="15" t="s">
        <v>56</v>
      </c>
      <c r="C20" s="15">
        <v>2019</v>
      </c>
      <c r="D20" s="15">
        <v>10163023</v>
      </c>
      <c r="E20" s="35">
        <v>1</v>
      </c>
      <c r="F20" s="34">
        <v>1769</v>
      </c>
      <c r="G20" s="105">
        <f t="shared" si="0"/>
        <v>1769</v>
      </c>
    </row>
    <row r="21" spans="1:7" x14ac:dyDescent="0.25">
      <c r="A21" s="35">
        <v>12</v>
      </c>
      <c r="B21" s="15" t="s">
        <v>52</v>
      </c>
      <c r="C21" s="15">
        <v>2019</v>
      </c>
      <c r="D21" s="15">
        <v>10163024</v>
      </c>
      <c r="E21" s="35">
        <v>1</v>
      </c>
      <c r="F21" s="34">
        <v>1769</v>
      </c>
      <c r="G21" s="105">
        <f t="shared" si="0"/>
        <v>1769</v>
      </c>
    </row>
    <row r="22" spans="1:7" x14ac:dyDescent="0.25">
      <c r="A22" s="35">
        <v>13</v>
      </c>
      <c r="B22" s="15" t="s">
        <v>52</v>
      </c>
      <c r="C22" s="15">
        <v>2019</v>
      </c>
      <c r="D22" s="15">
        <v>10163025</v>
      </c>
      <c r="E22" s="35">
        <v>1</v>
      </c>
      <c r="F22" s="34">
        <v>1769</v>
      </c>
      <c r="G22" s="105">
        <f t="shared" si="0"/>
        <v>1769</v>
      </c>
    </row>
    <row r="23" spans="1:7" x14ac:dyDescent="0.25">
      <c r="A23" s="35">
        <v>14</v>
      </c>
      <c r="B23" s="15" t="s">
        <v>52</v>
      </c>
      <c r="C23" s="15">
        <v>2019</v>
      </c>
      <c r="D23" s="15">
        <v>10163026</v>
      </c>
      <c r="E23" s="35">
        <v>1</v>
      </c>
      <c r="F23" s="34">
        <v>1769</v>
      </c>
      <c r="G23" s="105">
        <f t="shared" si="0"/>
        <v>1769</v>
      </c>
    </row>
    <row r="24" spans="1:7" x14ac:dyDescent="0.25">
      <c r="A24" s="35">
        <v>15</v>
      </c>
      <c r="B24" s="15" t="s">
        <v>52</v>
      </c>
      <c r="C24" s="15">
        <v>2019</v>
      </c>
      <c r="D24" s="15">
        <v>10163027</v>
      </c>
      <c r="E24" s="35">
        <v>1</v>
      </c>
      <c r="F24" s="34">
        <v>1769</v>
      </c>
      <c r="G24" s="105">
        <f t="shared" si="0"/>
        <v>1769</v>
      </c>
    </row>
    <row r="25" spans="1:7" x14ac:dyDescent="0.25">
      <c r="A25" s="35">
        <v>16</v>
      </c>
      <c r="B25" s="15" t="s">
        <v>52</v>
      </c>
      <c r="C25" s="15">
        <v>2019</v>
      </c>
      <c r="D25" s="15">
        <v>10163028</v>
      </c>
      <c r="E25" s="35">
        <v>1</v>
      </c>
      <c r="F25" s="34">
        <v>1769</v>
      </c>
      <c r="G25" s="105">
        <f t="shared" si="0"/>
        <v>1769</v>
      </c>
    </row>
    <row r="26" spans="1:7" x14ac:dyDescent="0.25">
      <c r="A26" s="35">
        <v>17</v>
      </c>
      <c r="B26" s="15" t="s">
        <v>52</v>
      </c>
      <c r="C26" s="15">
        <v>2019</v>
      </c>
      <c r="D26" s="15">
        <v>10163029</v>
      </c>
      <c r="E26" s="35">
        <v>1</v>
      </c>
      <c r="F26" s="34">
        <v>1769</v>
      </c>
      <c r="G26" s="105">
        <f t="shared" si="0"/>
        <v>1769</v>
      </c>
    </row>
    <row r="27" spans="1:7" x14ac:dyDescent="0.25">
      <c r="A27" s="35">
        <v>18</v>
      </c>
      <c r="B27" s="15" t="s">
        <v>57</v>
      </c>
      <c r="C27" s="15">
        <v>2019</v>
      </c>
      <c r="D27" s="15">
        <v>10163030</v>
      </c>
      <c r="E27" s="35">
        <v>1</v>
      </c>
      <c r="F27" s="34">
        <v>2267</v>
      </c>
      <c r="G27" s="105">
        <f t="shared" si="0"/>
        <v>2267</v>
      </c>
    </row>
    <row r="28" spans="1:7" x14ac:dyDescent="0.25">
      <c r="A28" s="35">
        <v>19</v>
      </c>
      <c r="B28" s="15" t="s">
        <v>58</v>
      </c>
      <c r="C28" s="15">
        <v>2019</v>
      </c>
      <c r="D28" s="15">
        <v>10163031</v>
      </c>
      <c r="E28" s="35">
        <v>1</v>
      </c>
      <c r="F28" s="34">
        <v>864</v>
      </c>
      <c r="G28" s="105">
        <f t="shared" si="0"/>
        <v>864</v>
      </c>
    </row>
    <row r="29" spans="1:7" x14ac:dyDescent="0.25">
      <c r="A29" s="35">
        <v>20</v>
      </c>
      <c r="B29" s="15" t="s">
        <v>59</v>
      </c>
      <c r="C29" s="15">
        <v>2019</v>
      </c>
      <c r="D29" s="15">
        <v>10163032</v>
      </c>
      <c r="E29" s="35">
        <v>1</v>
      </c>
      <c r="F29" s="34">
        <v>864</v>
      </c>
      <c r="G29" s="105">
        <f t="shared" si="0"/>
        <v>864</v>
      </c>
    </row>
    <row r="30" spans="1:7" x14ac:dyDescent="0.25">
      <c r="A30" s="35">
        <v>21</v>
      </c>
      <c r="B30" s="15" t="s">
        <v>59</v>
      </c>
      <c r="C30" s="15">
        <v>2019</v>
      </c>
      <c r="D30" s="15">
        <v>10163033</v>
      </c>
      <c r="E30" s="35">
        <v>1</v>
      </c>
      <c r="F30" s="34">
        <v>864</v>
      </c>
      <c r="G30" s="105">
        <f t="shared" si="0"/>
        <v>864</v>
      </c>
    </row>
    <row r="31" spans="1:7" x14ac:dyDescent="0.25">
      <c r="A31" s="35">
        <v>22</v>
      </c>
      <c r="B31" s="15" t="s">
        <v>59</v>
      </c>
      <c r="C31" s="15">
        <v>2019</v>
      </c>
      <c r="D31" s="15">
        <v>10163034</v>
      </c>
      <c r="E31" s="35">
        <v>1</v>
      </c>
      <c r="F31" s="34">
        <v>864</v>
      </c>
      <c r="G31" s="105">
        <f t="shared" si="0"/>
        <v>864</v>
      </c>
    </row>
    <row r="32" spans="1:7" x14ac:dyDescent="0.25">
      <c r="A32" s="35">
        <v>23</v>
      </c>
      <c r="B32" s="15" t="s">
        <v>60</v>
      </c>
      <c r="C32" s="15">
        <v>2019</v>
      </c>
      <c r="D32" s="15">
        <v>10163035</v>
      </c>
      <c r="E32" s="35">
        <v>1</v>
      </c>
      <c r="F32" s="34">
        <v>864</v>
      </c>
      <c r="G32" s="105">
        <f t="shared" si="0"/>
        <v>864</v>
      </c>
    </row>
    <row r="33" spans="1:7" x14ac:dyDescent="0.25">
      <c r="A33" s="35">
        <v>24</v>
      </c>
      <c r="B33" s="15" t="s">
        <v>60</v>
      </c>
      <c r="C33" s="15">
        <v>2019</v>
      </c>
      <c r="D33" s="15">
        <v>10163036</v>
      </c>
      <c r="E33" s="35">
        <v>1</v>
      </c>
      <c r="F33" s="34">
        <v>864</v>
      </c>
      <c r="G33" s="105">
        <f t="shared" si="0"/>
        <v>864</v>
      </c>
    </row>
    <row r="34" spans="1:7" x14ac:dyDescent="0.25">
      <c r="A34" s="35">
        <v>25</v>
      </c>
      <c r="B34" s="15" t="s">
        <v>60</v>
      </c>
      <c r="C34" s="15">
        <v>2019</v>
      </c>
      <c r="D34" s="15">
        <v>10163037</v>
      </c>
      <c r="E34" s="35">
        <v>1</v>
      </c>
      <c r="F34" s="34">
        <v>864</v>
      </c>
      <c r="G34" s="105">
        <f t="shared" si="0"/>
        <v>864</v>
      </c>
    </row>
    <row r="35" spans="1:7" x14ac:dyDescent="0.25">
      <c r="A35" s="35">
        <v>26</v>
      </c>
      <c r="B35" s="15" t="s">
        <v>61</v>
      </c>
      <c r="C35" s="15">
        <v>2019</v>
      </c>
      <c r="D35" s="15">
        <v>10163038</v>
      </c>
      <c r="E35" s="35">
        <v>1</v>
      </c>
      <c r="F35" s="34">
        <v>864</v>
      </c>
      <c r="G35" s="105">
        <f t="shared" si="0"/>
        <v>864</v>
      </c>
    </row>
    <row r="36" spans="1:7" x14ac:dyDescent="0.25">
      <c r="A36" s="35">
        <v>27</v>
      </c>
      <c r="B36" s="15" t="s">
        <v>60</v>
      </c>
      <c r="C36" s="15">
        <v>2019</v>
      </c>
      <c r="D36" s="15">
        <v>10163039</v>
      </c>
      <c r="E36" s="35">
        <v>1</v>
      </c>
      <c r="F36" s="34">
        <v>864</v>
      </c>
      <c r="G36" s="105">
        <f t="shared" si="0"/>
        <v>864</v>
      </c>
    </row>
    <row r="37" spans="1:7" x14ac:dyDescent="0.25">
      <c r="A37" s="35">
        <v>28</v>
      </c>
      <c r="B37" s="15" t="s">
        <v>60</v>
      </c>
      <c r="C37" s="15">
        <v>2019</v>
      </c>
      <c r="D37" s="15">
        <v>10163040</v>
      </c>
      <c r="E37" s="35">
        <v>1</v>
      </c>
      <c r="F37" s="34">
        <v>864</v>
      </c>
      <c r="G37" s="105">
        <f t="shared" si="0"/>
        <v>864</v>
      </c>
    </row>
    <row r="38" spans="1:7" x14ac:dyDescent="0.25">
      <c r="A38" s="35">
        <v>29</v>
      </c>
      <c r="B38" s="15" t="s">
        <v>62</v>
      </c>
      <c r="C38" s="15">
        <v>2019</v>
      </c>
      <c r="D38" s="15">
        <v>10163041</v>
      </c>
      <c r="E38" s="35">
        <v>1</v>
      </c>
      <c r="F38" s="34">
        <v>864</v>
      </c>
      <c r="G38" s="105">
        <f t="shared" si="0"/>
        <v>864</v>
      </c>
    </row>
    <row r="39" spans="1:7" x14ac:dyDescent="0.25">
      <c r="A39" s="35">
        <v>30</v>
      </c>
      <c r="B39" s="15" t="s">
        <v>63</v>
      </c>
      <c r="C39" s="15">
        <v>2019</v>
      </c>
      <c r="D39" s="15">
        <v>10163042</v>
      </c>
      <c r="E39" s="35">
        <v>1</v>
      </c>
      <c r="F39" s="34">
        <v>864</v>
      </c>
      <c r="G39" s="105">
        <f t="shared" si="0"/>
        <v>864</v>
      </c>
    </row>
    <row r="40" spans="1:7" x14ac:dyDescent="0.25">
      <c r="A40" s="35">
        <v>31</v>
      </c>
      <c r="B40" s="15" t="s">
        <v>64</v>
      </c>
      <c r="C40" s="15">
        <v>2019</v>
      </c>
      <c r="D40" s="15">
        <v>10163043</v>
      </c>
      <c r="E40" s="35">
        <v>1</v>
      </c>
      <c r="F40" s="34">
        <v>864</v>
      </c>
      <c r="G40" s="105">
        <f t="shared" si="0"/>
        <v>864</v>
      </c>
    </row>
    <row r="41" spans="1:7" x14ac:dyDescent="0.25">
      <c r="A41" s="35">
        <v>32</v>
      </c>
      <c r="B41" s="15" t="s">
        <v>64</v>
      </c>
      <c r="C41" s="15">
        <v>2019</v>
      </c>
      <c r="D41" s="15">
        <v>10163044</v>
      </c>
      <c r="E41" s="35">
        <v>1</v>
      </c>
      <c r="F41" s="34">
        <v>864</v>
      </c>
      <c r="G41" s="105">
        <f t="shared" si="0"/>
        <v>864</v>
      </c>
    </row>
    <row r="42" spans="1:7" x14ac:dyDescent="0.25">
      <c r="A42" s="35">
        <v>33</v>
      </c>
      <c r="B42" s="15" t="s">
        <v>65</v>
      </c>
      <c r="C42" s="15">
        <v>2019</v>
      </c>
      <c r="D42" s="15">
        <v>10163045</v>
      </c>
      <c r="E42" s="35">
        <v>1</v>
      </c>
      <c r="F42" s="34">
        <v>864</v>
      </c>
      <c r="G42" s="105">
        <f t="shared" si="0"/>
        <v>864</v>
      </c>
    </row>
    <row r="43" spans="1:7" x14ac:dyDescent="0.25">
      <c r="A43" s="135"/>
      <c r="B43" s="36" t="s">
        <v>66</v>
      </c>
      <c r="C43" s="135"/>
      <c r="D43" s="135"/>
      <c r="E43" s="135"/>
      <c r="F43" s="135"/>
      <c r="G43" s="138">
        <f>SUM(G12:G42)</f>
        <v>41467.199999999997</v>
      </c>
    </row>
    <row r="44" spans="1:7" x14ac:dyDescent="0.25">
      <c r="A44" s="164" t="s">
        <v>128</v>
      </c>
      <c r="B44" s="164"/>
      <c r="C44" s="164"/>
      <c r="D44" s="164"/>
      <c r="E44" s="164"/>
      <c r="F44" s="164"/>
      <c r="G44" s="164"/>
    </row>
    <row r="45" spans="1:7" s="19" customFormat="1" ht="48" x14ac:dyDescent="0.25">
      <c r="A45" s="35">
        <v>38</v>
      </c>
      <c r="B45" s="52" t="s">
        <v>141</v>
      </c>
      <c r="C45" s="35">
        <v>2020</v>
      </c>
      <c r="D45" s="54">
        <v>111300287</v>
      </c>
      <c r="E45" s="35">
        <v>10</v>
      </c>
      <c r="F45" s="35">
        <v>600</v>
      </c>
      <c r="G45" s="105">
        <f t="shared" si="0"/>
        <v>6000</v>
      </c>
    </row>
    <row r="46" spans="1:7" s="19" customFormat="1" ht="48" x14ac:dyDescent="0.25">
      <c r="A46" s="35">
        <v>39</v>
      </c>
      <c r="B46" s="52" t="s">
        <v>142</v>
      </c>
      <c r="C46" s="35">
        <v>2020</v>
      </c>
      <c r="D46" s="54">
        <v>111300288</v>
      </c>
      <c r="E46" s="35">
        <v>30</v>
      </c>
      <c r="F46" s="35">
        <v>2663.33</v>
      </c>
      <c r="G46" s="105">
        <v>79900</v>
      </c>
    </row>
    <row r="47" spans="1:7" s="19" customFormat="1" ht="60" x14ac:dyDescent="0.25">
      <c r="A47" s="35">
        <v>40</v>
      </c>
      <c r="B47" s="52" t="s">
        <v>143</v>
      </c>
      <c r="C47" s="35">
        <v>2020</v>
      </c>
      <c r="D47" s="54">
        <v>111300289</v>
      </c>
      <c r="E47" s="35">
        <v>10</v>
      </c>
      <c r="F47" s="35">
        <v>1000</v>
      </c>
      <c r="G47" s="105">
        <f t="shared" si="0"/>
        <v>10000</v>
      </c>
    </row>
    <row r="48" spans="1:7" s="19" customFormat="1" ht="24" x14ac:dyDescent="0.25">
      <c r="A48" s="35">
        <v>41</v>
      </c>
      <c r="B48" s="15" t="s">
        <v>217</v>
      </c>
      <c r="C48" s="33"/>
      <c r="D48" s="35"/>
      <c r="E48" s="35">
        <v>8</v>
      </c>
      <c r="F48" s="37">
        <v>3879</v>
      </c>
      <c r="G48" s="105">
        <f t="shared" si="0"/>
        <v>31032</v>
      </c>
    </row>
    <row r="49" spans="1:7" s="19" customFormat="1" ht="24" x14ac:dyDescent="0.25">
      <c r="A49" s="35">
        <v>42</v>
      </c>
      <c r="B49" s="15" t="s">
        <v>219</v>
      </c>
      <c r="C49" s="33"/>
      <c r="D49" s="35"/>
      <c r="E49" s="35">
        <v>3</v>
      </c>
      <c r="F49" s="37">
        <v>2571.67</v>
      </c>
      <c r="G49" s="105">
        <f t="shared" si="0"/>
        <v>7715.01</v>
      </c>
    </row>
    <row r="50" spans="1:7" x14ac:dyDescent="0.25">
      <c r="A50" s="35"/>
      <c r="B50" s="135" t="s">
        <v>66</v>
      </c>
      <c r="C50" s="135"/>
      <c r="D50" s="135"/>
      <c r="E50" s="135"/>
      <c r="F50" s="135"/>
      <c r="G50" s="138">
        <f>SUM(G45:G49)</f>
        <v>134647.01</v>
      </c>
    </row>
    <row r="51" spans="1:7" x14ac:dyDescent="0.25">
      <c r="A51" s="164" t="s">
        <v>207</v>
      </c>
      <c r="B51" s="164"/>
      <c r="C51" s="164"/>
      <c r="D51" s="164"/>
      <c r="E51" s="164"/>
      <c r="F51" s="164"/>
      <c r="G51" s="164"/>
    </row>
    <row r="52" spans="1:7" s="19" customFormat="1" ht="24" x14ac:dyDescent="0.25">
      <c r="A52" s="35">
        <v>51</v>
      </c>
      <c r="B52" s="20" t="s">
        <v>214</v>
      </c>
      <c r="C52" s="35"/>
      <c r="D52" s="35" t="s">
        <v>215</v>
      </c>
      <c r="E52" s="35">
        <v>4</v>
      </c>
      <c r="F52" s="35">
        <v>1740</v>
      </c>
      <c r="G52" s="105">
        <f t="shared" si="0"/>
        <v>6960</v>
      </c>
    </row>
    <row r="53" spans="1:7" s="19" customFormat="1" ht="24" x14ac:dyDescent="0.25">
      <c r="A53" s="35">
        <v>52</v>
      </c>
      <c r="B53" s="20" t="s">
        <v>384</v>
      </c>
      <c r="C53" s="35"/>
      <c r="D53" s="35" t="s">
        <v>216</v>
      </c>
      <c r="E53" s="35">
        <v>6</v>
      </c>
      <c r="F53" s="35">
        <v>817.68</v>
      </c>
      <c r="G53" s="105">
        <f t="shared" si="0"/>
        <v>4906.08</v>
      </c>
    </row>
    <row r="54" spans="1:7" s="134" customFormat="1" x14ac:dyDescent="0.25">
      <c r="A54" s="135"/>
      <c r="B54" s="135" t="s">
        <v>66</v>
      </c>
      <c r="C54" s="135"/>
      <c r="D54" s="135"/>
      <c r="E54" s="135"/>
      <c r="F54" s="135"/>
      <c r="G54" s="138">
        <f>SUM(G52:G53)</f>
        <v>11866.08</v>
      </c>
    </row>
    <row r="55" spans="1:7" s="19" customFormat="1" x14ac:dyDescent="0.25">
      <c r="A55" s="164" t="s">
        <v>70</v>
      </c>
      <c r="B55" s="164"/>
      <c r="C55" s="164"/>
      <c r="D55" s="164"/>
      <c r="E55" s="164"/>
      <c r="F55" s="164"/>
      <c r="G55" s="164"/>
    </row>
    <row r="56" spans="1:7" s="124" customFormat="1" ht="24" x14ac:dyDescent="0.25">
      <c r="A56" s="35">
        <v>54</v>
      </c>
      <c r="B56" s="15" t="s">
        <v>370</v>
      </c>
      <c r="C56" s="15"/>
      <c r="D56" s="15" t="s">
        <v>371</v>
      </c>
      <c r="E56" s="35">
        <v>20</v>
      </c>
      <c r="F56" s="37">
        <v>2800</v>
      </c>
      <c r="G56" s="105">
        <f t="shared" si="0"/>
        <v>56000</v>
      </c>
    </row>
    <row r="57" spans="1:7" s="124" customFormat="1" ht="24" x14ac:dyDescent="0.25">
      <c r="A57" s="35">
        <v>55</v>
      </c>
      <c r="B57" s="15" t="s">
        <v>372</v>
      </c>
      <c r="C57" s="15"/>
      <c r="D57" s="15" t="s">
        <v>373</v>
      </c>
      <c r="E57" s="35">
        <v>15</v>
      </c>
      <c r="F57" s="37">
        <v>1600</v>
      </c>
      <c r="G57" s="105">
        <f t="shared" ref="G57:G60" si="1">SUM(E57*F57)</f>
        <v>24000</v>
      </c>
    </row>
    <row r="58" spans="1:7" s="124" customFormat="1" ht="24" x14ac:dyDescent="0.25">
      <c r="A58" s="35">
        <v>56</v>
      </c>
      <c r="B58" s="15" t="s">
        <v>374</v>
      </c>
      <c r="C58" s="15"/>
      <c r="D58" s="15" t="s">
        <v>375</v>
      </c>
      <c r="E58" s="35">
        <v>15</v>
      </c>
      <c r="F58" s="37">
        <v>1330</v>
      </c>
      <c r="G58" s="105">
        <f t="shared" si="1"/>
        <v>19950</v>
      </c>
    </row>
    <row r="59" spans="1:7" s="124" customFormat="1" ht="24" x14ac:dyDescent="0.25">
      <c r="A59" s="35">
        <v>58</v>
      </c>
      <c r="B59" s="15" t="s">
        <v>217</v>
      </c>
      <c r="C59" s="33"/>
      <c r="D59" s="35"/>
      <c r="E59" s="35">
        <v>10</v>
      </c>
      <c r="F59" s="37">
        <v>3879</v>
      </c>
      <c r="G59" s="105">
        <f t="shared" si="1"/>
        <v>38790</v>
      </c>
    </row>
    <row r="60" spans="1:7" s="124" customFormat="1" ht="24" x14ac:dyDescent="0.25">
      <c r="A60" s="35">
        <v>59</v>
      </c>
      <c r="B60" s="15" t="s">
        <v>219</v>
      </c>
      <c r="C60" s="33"/>
      <c r="D60" s="35"/>
      <c r="E60" s="35">
        <v>5</v>
      </c>
      <c r="F60" s="37">
        <v>2571.67</v>
      </c>
      <c r="G60" s="105">
        <f t="shared" si="1"/>
        <v>12858.35</v>
      </c>
    </row>
    <row r="61" spans="1:7" s="21" customFormat="1" x14ac:dyDescent="0.25">
      <c r="A61" s="135"/>
      <c r="B61" s="135" t="s">
        <v>66</v>
      </c>
      <c r="C61" s="135"/>
      <c r="D61" s="135"/>
      <c r="E61" s="135"/>
      <c r="F61" s="135"/>
      <c r="G61" s="138">
        <f>SUM(G56:G60)</f>
        <v>151598.35</v>
      </c>
    </row>
    <row r="63" spans="1:7" x14ac:dyDescent="0.25">
      <c r="A63" s="155" t="s">
        <v>399</v>
      </c>
      <c r="B63" s="155"/>
      <c r="C63" s="155"/>
      <c r="D63" s="155"/>
      <c r="E63" s="155"/>
      <c r="F63" s="155"/>
      <c r="G63" s="155"/>
    </row>
  </sheetData>
  <mergeCells count="8">
    <mergeCell ref="A63:G63"/>
    <mergeCell ref="A3:G3"/>
    <mergeCell ref="F1:G1"/>
    <mergeCell ref="A55:G55"/>
    <mergeCell ref="A6:G6"/>
    <mergeCell ref="A11:G11"/>
    <mergeCell ref="A44:G44"/>
    <mergeCell ref="A51:G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Дерева 1</vt:lpstr>
      <vt:lpstr>Кладовища 2</vt:lpstr>
      <vt:lpstr>Тротуари 3</vt:lpstr>
      <vt:lpstr>Парки 4</vt:lpstr>
      <vt:lpstr>Майданчики5</vt:lpstr>
      <vt:lpstr> Туалети 6</vt:lpstr>
      <vt:lpstr> Зупинки 7</vt:lpstr>
      <vt:lpstr>Дороги 8</vt:lpstr>
      <vt:lpstr>Урни лавки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2021-12-23T12:28:10Z</dcterms:modified>
</cp:coreProperties>
</file>